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Volumes/DMARKITEKTER/Felles/PROSJEKTER/A-PROSJEKTER 25/UiO/25-2112 BL03 Frederikke - Forprosjekt rehab. fasader og tekniske anlegg/1 KS-system/1.4 SHA/"/>
    </mc:Choice>
  </mc:AlternateContent>
  <xr:revisionPtr revIDLastSave="16" documentId="13_ncr:1_{733FF5E6-C8F2-6544-8027-2F68EAEF94EC}" xr6:coauthVersionLast="47" xr6:coauthVersionMax="47" xr10:uidLastSave="{15175D4C-C90E-4CB7-B8C2-9095D54C482E}"/>
  <bookViews>
    <workbookView xWindow="140" yWindow="660" windowWidth="68480" windowHeight="26280" xr2:uid="{00000000-000D-0000-FFFF-FFFF00000000}"/>
  </bookViews>
  <sheets>
    <sheet name="Risikovurdering" sheetId="1" r:id="rId1"/>
  </sheets>
  <definedNames>
    <definedName name="_xlnm.Print_Titles" localSheetId="0">Risikovurdering!$12:$13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67" i="1" l="1"/>
  <c r="T67" i="1"/>
  <c r="N67" i="1"/>
  <c r="Z65" i="1"/>
  <c r="T65" i="1"/>
  <c r="N65" i="1"/>
  <c r="Z66" i="1"/>
  <c r="T66" i="1"/>
  <c r="N66" i="1"/>
  <c r="Z64" i="1"/>
  <c r="T64" i="1"/>
  <c r="N64" i="1"/>
  <c r="Z63" i="1"/>
  <c r="T63" i="1"/>
  <c r="N63" i="1"/>
  <c r="Z62" i="1"/>
  <c r="T62" i="1"/>
  <c r="N62" i="1"/>
  <c r="Z48" i="1"/>
  <c r="T48" i="1"/>
  <c r="N48" i="1"/>
  <c r="Z47" i="1"/>
  <c r="T47" i="1"/>
  <c r="N47" i="1"/>
  <c r="Z45" i="1" l="1"/>
  <c r="T45" i="1"/>
  <c r="N45" i="1"/>
  <c r="Z61" i="1"/>
  <c r="T61" i="1"/>
  <c r="N61" i="1"/>
  <c r="Z79" i="1" l="1"/>
  <c r="T79" i="1"/>
  <c r="N79" i="1"/>
  <c r="Z78" i="1"/>
  <c r="T78" i="1"/>
  <c r="N78" i="1"/>
  <c r="T77" i="1"/>
  <c r="N77" i="1"/>
  <c r="Z77" i="1"/>
  <c r="Z76" i="1"/>
  <c r="T76" i="1"/>
  <c r="N76" i="1"/>
  <c r="Z75" i="1"/>
  <c r="T75" i="1"/>
  <c r="N75" i="1"/>
  <c r="Z74" i="1"/>
  <c r="T74" i="1"/>
  <c r="N74" i="1"/>
  <c r="T73" i="1"/>
  <c r="N73" i="1"/>
  <c r="T56" i="1"/>
  <c r="N56" i="1"/>
  <c r="T55" i="1"/>
  <c r="N55" i="1"/>
  <c r="Z52" i="1"/>
  <c r="Z53" i="1"/>
  <c r="T52" i="1"/>
  <c r="T53" i="1"/>
  <c r="N53" i="1"/>
  <c r="N52" i="1"/>
  <c r="Z43" i="1"/>
  <c r="T43" i="1"/>
  <c r="N43" i="1"/>
  <c r="Z20" i="1" l="1"/>
  <c r="T20" i="1"/>
  <c r="N20" i="1"/>
  <c r="Z51" i="1"/>
  <c r="T51" i="1"/>
  <c r="N51" i="1"/>
  <c r="T19" i="1"/>
  <c r="T50" i="1"/>
  <c r="N50" i="1"/>
  <c r="N49" i="1" s="1"/>
  <c r="T32" i="1" l="1"/>
  <c r="N32" i="1"/>
  <c r="T31" i="1"/>
  <c r="N31" i="1"/>
  <c r="N19" i="1"/>
  <c r="Z19" i="1"/>
  <c r="T70" i="1" l="1"/>
  <c r="T69" i="1"/>
  <c r="T59" i="1"/>
  <c r="T58" i="1"/>
  <c r="T41" i="1"/>
  <c r="T40" i="1"/>
  <c r="T38" i="1"/>
  <c r="T37" i="1"/>
  <c r="T35" i="1"/>
  <c r="T34" i="1"/>
  <c r="T29" i="1"/>
  <c r="T28" i="1"/>
  <c r="T26" i="1"/>
  <c r="T25" i="1"/>
  <c r="T23" i="1"/>
  <c r="T22" i="1"/>
  <c r="T17" i="1"/>
  <c r="T16" i="1"/>
  <c r="Z38" i="1"/>
  <c r="N38" i="1"/>
  <c r="Z41" i="1"/>
  <c r="N41" i="1"/>
  <c r="Z56" i="1"/>
  <c r="Z59" i="1"/>
  <c r="N59" i="1"/>
  <c r="N35" i="1"/>
  <c r="Z35" i="1"/>
  <c r="Z32" i="1"/>
  <c r="Z17" i="1"/>
  <c r="Z23" i="1"/>
  <c r="Z22" i="1"/>
  <c r="Z26" i="1"/>
  <c r="Z25" i="1"/>
  <c r="Z29" i="1"/>
  <c r="Z28" i="1"/>
  <c r="Z34" i="1"/>
  <c r="Z50" i="1"/>
  <c r="Z49" i="1" s="1"/>
  <c r="Z55" i="1"/>
  <c r="Z70" i="1"/>
  <c r="Z69" i="1"/>
  <c r="Z73" i="1"/>
  <c r="N70" i="1"/>
  <c r="N69" i="1"/>
  <c r="N34" i="1"/>
  <c r="N29" i="1"/>
  <c r="N28" i="1"/>
  <c r="N26" i="1"/>
  <c r="N25" i="1"/>
  <c r="N23" i="1"/>
  <c r="N22" i="1"/>
  <c r="N17" i="1"/>
  <c r="Z58" i="1"/>
  <c r="N58" i="1"/>
  <c r="Z40" i="1"/>
  <c r="N40" i="1"/>
  <c r="Z37" i="1"/>
  <c r="N37" i="1"/>
  <c r="N36" i="1" s="1"/>
  <c r="Z31" i="1"/>
  <c r="Z16" i="1"/>
  <c r="N16" i="1"/>
  <c r="X192" i="1"/>
  <c r="X193" i="1" s="1"/>
  <c r="X194" i="1" s="1"/>
  <c r="X195" i="1" s="1"/>
  <c r="X196" i="1" s="1"/>
  <c r="X197" i="1" s="1"/>
  <c r="X198" i="1" s="1"/>
  <c r="X199" i="1" s="1"/>
  <c r="X200" i="1" s="1"/>
  <c r="X201" i="1" s="1"/>
  <c r="X202" i="1" s="1"/>
  <c r="X203" i="1" s="1"/>
  <c r="X204" i="1" s="1"/>
  <c r="X205" i="1" s="1"/>
  <c r="X206" i="1" s="1"/>
  <c r="X207" i="1" s="1"/>
  <c r="X208" i="1" s="1"/>
  <c r="X209" i="1" s="1"/>
  <c r="X210" i="1" s="1"/>
  <c r="X211" i="1" s="1"/>
  <c r="X212" i="1" s="1"/>
  <c r="X213" i="1" s="1"/>
  <c r="X214" i="1" s="1"/>
  <c r="X215" i="1" s="1"/>
  <c r="X216" i="1" s="1"/>
  <c r="X217" i="1" s="1"/>
  <c r="X218" i="1" s="1"/>
  <c r="X219" i="1" s="1"/>
  <c r="X220" i="1" s="1"/>
  <c r="X221" i="1" s="1"/>
  <c r="X222" i="1" s="1"/>
  <c r="X223" i="1" s="1"/>
  <c r="X224" i="1" s="1"/>
  <c r="X225" i="1" s="1"/>
  <c r="X226" i="1" s="1"/>
  <c r="X227" i="1" s="1"/>
  <c r="X228" i="1" s="1"/>
  <c r="X229" i="1" s="1"/>
  <c r="X230" i="1" s="1"/>
  <c r="X231" i="1" s="1"/>
  <c r="X232" i="1" s="1"/>
  <c r="X233" i="1" s="1"/>
  <c r="X234" i="1" s="1"/>
  <c r="X235" i="1" s="1"/>
  <c r="X236" i="1" s="1"/>
  <c r="X237" i="1" s="1"/>
  <c r="X238" i="1" s="1"/>
  <c r="X239" i="1" s="1"/>
  <c r="X240" i="1" s="1"/>
  <c r="X241" i="1" s="1"/>
  <c r="X242" i="1" s="1"/>
  <c r="X243" i="1" s="1"/>
  <c r="X244" i="1" s="1"/>
  <c r="X245" i="1" s="1"/>
  <c r="X246" i="1" s="1"/>
  <c r="X247" i="1" s="1"/>
  <c r="X248" i="1" s="1"/>
  <c r="X249" i="1" s="1"/>
  <c r="X250" i="1" s="1"/>
  <c r="X251" i="1" s="1"/>
  <c r="X252" i="1" s="1"/>
  <c r="X253" i="1" s="1"/>
  <c r="X254" i="1" s="1"/>
  <c r="X255" i="1" s="1"/>
  <c r="X256" i="1" s="1"/>
  <c r="X257" i="1" s="1"/>
  <c r="X258" i="1" s="1"/>
  <c r="X259" i="1" s="1"/>
  <c r="X260" i="1" s="1"/>
  <c r="X261" i="1" s="1"/>
  <c r="X262" i="1" s="1"/>
  <c r="X263" i="1" s="1"/>
  <c r="X264" i="1" s="1"/>
  <c r="X265" i="1" s="1"/>
  <c r="X266" i="1" s="1"/>
  <c r="X267" i="1" s="1"/>
  <c r="X268" i="1" s="1"/>
  <c r="X269" i="1" s="1"/>
  <c r="X270" i="1" s="1"/>
  <c r="X271" i="1" s="1"/>
  <c r="X272" i="1" s="1"/>
  <c r="X273" i="1" s="1"/>
  <c r="X274" i="1" s="1"/>
  <c r="X275" i="1" s="1"/>
  <c r="X276" i="1" s="1"/>
  <c r="X277" i="1" s="1"/>
  <c r="X278" i="1" s="1"/>
  <c r="X279" i="1" s="1"/>
  <c r="X280" i="1" s="1"/>
  <c r="X281" i="1" s="1"/>
  <c r="X282" i="1" s="1"/>
  <c r="X283" i="1" s="1"/>
  <c r="X284" i="1" s="1"/>
  <c r="X285" i="1" s="1"/>
  <c r="X286" i="1" s="1"/>
  <c r="X287" i="1" s="1"/>
  <c r="X288" i="1" s="1"/>
  <c r="X289" i="1" s="1"/>
  <c r="X290" i="1" s="1"/>
  <c r="X291" i="1" s="1"/>
  <c r="X292" i="1" s="1"/>
  <c r="X293" i="1" s="1"/>
  <c r="X294" i="1" s="1"/>
  <c r="X295" i="1" s="1"/>
  <c r="X296" i="1" s="1"/>
  <c r="X297" i="1" s="1"/>
  <c r="X298" i="1" s="1"/>
  <c r="X299" i="1" s="1"/>
  <c r="X300" i="1" s="1"/>
  <c r="X301" i="1" s="1"/>
  <c r="X302" i="1" s="1"/>
  <c r="X303" i="1" s="1"/>
  <c r="X304" i="1" s="1"/>
  <c r="X305" i="1" s="1"/>
  <c r="X306" i="1" s="1"/>
  <c r="X307" i="1" s="1"/>
  <c r="X308" i="1" s="1"/>
  <c r="X309" i="1" s="1"/>
  <c r="X310" i="1" s="1"/>
  <c r="X311" i="1" s="1"/>
  <c r="X312" i="1" s="1"/>
  <c r="X313" i="1" s="1"/>
  <c r="X314" i="1" s="1"/>
  <c r="X315" i="1" s="1"/>
  <c r="X316" i="1" s="1"/>
  <c r="X317" i="1" s="1"/>
  <c r="X318" i="1" s="1"/>
  <c r="X319" i="1" s="1"/>
  <c r="X320" i="1" s="1"/>
  <c r="X321" i="1" s="1"/>
  <c r="X322" i="1" s="1"/>
  <c r="X323" i="1" s="1"/>
  <c r="X324" i="1" s="1"/>
  <c r="X325" i="1" s="1"/>
  <c r="X326" i="1" s="1"/>
  <c r="X327" i="1" s="1"/>
  <c r="X328" i="1" s="1"/>
  <c r="X329" i="1" s="1"/>
  <c r="X330" i="1" s="1"/>
  <c r="X331" i="1" s="1"/>
  <c r="X332" i="1" s="1"/>
  <c r="X333" i="1" s="1"/>
  <c r="X334" i="1" s="1"/>
  <c r="N57" i="1" l="1"/>
  <c r="N24" i="1"/>
  <c r="Z27" i="1"/>
  <c r="Z33" i="1"/>
  <c r="Z39" i="1"/>
  <c r="Z44" i="1"/>
  <c r="Z54" i="1"/>
  <c r="Z57" i="1"/>
  <c r="Z72" i="1"/>
  <c r="Z68" i="1" s="1"/>
  <c r="Z60" i="1" s="1"/>
  <c r="Z21" i="1"/>
  <c r="Z46" i="1"/>
  <c r="Z24" i="1"/>
  <c r="Z30" i="1"/>
  <c r="N30" i="1"/>
  <c r="Z15" i="1"/>
  <c r="Z18" i="1"/>
  <c r="Z36" i="1"/>
  <c r="Z42" i="1"/>
  <c r="N15" i="1"/>
  <c r="N21" i="1"/>
  <c r="N27" i="1"/>
  <c r="N33" i="1"/>
  <c r="N39" i="1"/>
  <c r="N44" i="1"/>
  <c r="N54" i="1"/>
  <c r="N18" i="1"/>
</calcChain>
</file>

<file path=xl/sharedStrings.xml><?xml version="1.0" encoding="utf-8"?>
<sst xmlns="http://schemas.openxmlformats.org/spreadsheetml/2006/main" count="299" uniqueCount="179">
  <si>
    <t>Skjema for risikovurdering BL03 Frederikke - Utskifting og oppgradering av fasade, tak og teknisk anlegg</t>
  </si>
  <si>
    <t xml:space="preserve">   Dato:</t>
  </si>
  <si>
    <t>Revisjon:</t>
  </si>
  <si>
    <t>Konekvens</t>
  </si>
  <si>
    <t>Katastrofal</t>
  </si>
  <si>
    <t>Svært kristisk</t>
  </si>
  <si>
    <t xml:space="preserve">BL03 Frederikke </t>
  </si>
  <si>
    <t>Kritisk</t>
  </si>
  <si>
    <t>Chandani Ratnaweera</t>
  </si>
  <si>
    <t>Farlig</t>
  </si>
  <si>
    <t>Lite farlig</t>
  </si>
  <si>
    <t xml:space="preserve">Lars Olav Moen </t>
  </si>
  <si>
    <t>Haakon Heyerdahl-larsen</t>
  </si>
  <si>
    <t>Svært lite sannsynlig</t>
  </si>
  <si>
    <t>Mindre sannsynlig</t>
  </si>
  <si>
    <t>Sannsynlig</t>
  </si>
  <si>
    <t>Meget sannsynlig</t>
  </si>
  <si>
    <t>Svært sannsynlig</t>
  </si>
  <si>
    <t>Sannsynlighet</t>
  </si>
  <si>
    <t>Beskrivelse</t>
  </si>
  <si>
    <t>Risiko før tiltak</t>
  </si>
  <si>
    <t>Prosjektering</t>
  </si>
  <si>
    <t>Risiko etter prosjektering</t>
  </si>
  <si>
    <t>Utførende</t>
  </si>
  <si>
    <t>Risiko etter tiltak</t>
  </si>
  <si>
    <t>Aktivitet</t>
  </si>
  <si>
    <t>Meldt inn av</t>
  </si>
  <si>
    <t>Beskrivelse av fare</t>
  </si>
  <si>
    <t>Beskrivelse av årsak og typisk konsekv.</t>
  </si>
  <si>
    <t>S</t>
  </si>
  <si>
    <t>K</t>
  </si>
  <si>
    <t>Risiko</t>
  </si>
  <si>
    <t>Tiltak PRO</t>
  </si>
  <si>
    <t>Ansv. / frist</t>
  </si>
  <si>
    <t>Status</t>
  </si>
  <si>
    <t>Tiltak UTF</t>
  </si>
  <si>
    <t>Referert til Byggherreforskriften</t>
  </si>
  <si>
    <t>x</t>
  </si>
  <si>
    <t>Arbeid nær installasjoner i grunnen</t>
  </si>
  <si>
    <t>Ikke aktuelt</t>
  </si>
  <si>
    <t>Arbeid nær høyspentledninger og elektriske installasjoner</t>
  </si>
  <si>
    <t>Rivearbeider av eksisterende installasjoner</t>
  </si>
  <si>
    <t>ARK for BH</t>
  </si>
  <si>
    <t>Fare for strømgjennomgang ved riving av eksisterende installasjoner i lokalene som rehabiliteres</t>
  </si>
  <si>
    <t>Årsak: Mangelfull sikring og internkontroll 
Konsekvens: Støt</t>
  </si>
  <si>
    <t>Identifisert i SHA-arbeidene og risikovurdering. Punktet må følges opp av entreprenør</t>
  </si>
  <si>
    <t>KP v/ARK</t>
  </si>
  <si>
    <t>Sikre at elektriker har erfaring og kjenner til sikkerhetsreglene</t>
  </si>
  <si>
    <t>Alle UTF v/GE</t>
  </si>
  <si>
    <t>Arbeid i spenningsatt tavle</t>
  </si>
  <si>
    <t>Fare for personskade grunnet aktiv drift av andre arealer som  er strømforsynt fra samme tavle</t>
  </si>
  <si>
    <t xml:space="preserve">Årsak: Mangelfull sikring og internkontroll
Konsekvens: Støt </t>
  </si>
  <si>
    <t xml:space="preserve">Identifisert i SHA-arbeidene og risikovurdering. Punktet må følges opp av entreprenør. </t>
  </si>
  <si>
    <t>Arbeid på steder med passerende trafikk</t>
  </si>
  <si>
    <t>Arbeid med inn- og uttransport av byggematerialer gjennom fellesarealer der bruker og tredjeperson oppholder seg</t>
  </si>
  <si>
    <t>Fare for skader på bruker, tredjeperson, vernet interiør og utstillingsmateriell av høy verdi</t>
  </si>
  <si>
    <t>Årsak: Mangelfull sikring, avsperring, rutiner og internkontroll
Konsekvens: Tap eller skade inventar av høy verdi og personskader</t>
  </si>
  <si>
    <t>Identifisert i SHA-arbeidene og risikovurdering. Ikke mulig å gjøre tiltak under prosjektering. Dette må følges opp av hovedentreprenør ved sikring av transportveier og byggeområde både inne og ute, spesielt gjennom fredede arealer samt utstillingsarealer</t>
  </si>
  <si>
    <t>Sikre transportveier med tydelig merking og varsling av bruker. Avsperring av byggeområdet. Utarbeidelse av kjøreplan og rutiner ved rygging. Prioritere transport av materialer i tidsvinduer der arealet ikke brukes av andre.</t>
  </si>
  <si>
    <t>Arbeid hvor arbeidstakere kan bli utsatt for ras eller synkende gjørme</t>
  </si>
  <si>
    <t>Arbeid som innebærer bruk av sprengstoff</t>
  </si>
  <si>
    <t>Arbeid i tekniske sjakter, heissjakter eller andre sjakter</t>
  </si>
  <si>
    <t>Arbeid som innebærer fare for drukning</t>
  </si>
  <si>
    <t>Arbeid i senkekasser der luften er komprimert</t>
  </si>
  <si>
    <t>Arbeid som innebærer bruk av dykkerutstyr</t>
  </si>
  <si>
    <t>Arbeid som innebærer at personer kan bli skadet ved fall eller av fallende gjenstander</t>
  </si>
  <si>
    <t>Bruk av løs stige ved arbeid i høyden</t>
  </si>
  <si>
    <t>Ark for BH</t>
  </si>
  <si>
    <t xml:space="preserve">Fare for fall og skader på tredjeperson i forbindelse med arbeid knyttet til demontering og montering i og over himling </t>
  </si>
  <si>
    <t>Årsak: Mangelfull sikring og internkontroll
Konsekvens: Personskader som kutt-, hode- og fallskader</t>
  </si>
  <si>
    <t>Identifisert i SHA-arbeidene og risikovurdering</t>
  </si>
  <si>
    <r>
      <t xml:space="preserve">Arbeid i høyder inntil 3,0 meter. Bukker og trappestiger skal være merket </t>
    </r>
    <r>
      <rPr>
        <i/>
        <sz val="12"/>
        <color rgb="FF000000"/>
        <rFont val="Calibri"/>
        <family val="2"/>
      </rPr>
      <t>"Bra arbeidsmiljøutvalg for sikkert arbeid på bukker og trappestiger"</t>
    </r>
  </si>
  <si>
    <t>Arbeid som innebærer riving av bærende konstruksjoner</t>
  </si>
  <si>
    <t>Arbeid med montering og demontering av tunge elementer</t>
  </si>
  <si>
    <t>Demontering av eksisterende kanaler</t>
  </si>
  <si>
    <t>Deler av kanalnett over systemhimling som flåter skal demonteres og bygges om. Dette er ikke ansett som veldig tunge elementer, men de kan ha skarpe kanter.</t>
  </si>
  <si>
    <t>Mangelfull sikring og internkontroll</t>
  </si>
  <si>
    <t>Identifisert i SHA-arbeidene og risikovurdering. Ikke mulig å gjøre tiltak under prosjektering. Dette må følges opp mot entreprenør</t>
  </si>
  <si>
    <t>Bruk av verneutstyr</t>
  </si>
  <si>
    <t>Transport og håndtering av tyngre elementer, herunder vinduer, dører, fasadeelementer og rør</t>
  </si>
  <si>
    <t>RIV og ARK for BH</t>
  </si>
  <si>
    <t>Håndtering av blant annet dører, vinduer, fasadeelementer og rør kan gi skader i form av klemskader og belastningsskader</t>
  </si>
  <si>
    <t>Mangelfull sikring, internkontroll og rutiner</t>
  </si>
  <si>
    <t>Identifisert i SHA-arbeidene og risikovurdering. Større vindusfelt er prosjektert så de kan deles opp.</t>
  </si>
  <si>
    <t>Alle PRO</t>
  </si>
  <si>
    <t>Bruk av verneutstyr, løftestropper, traller eller annet nødvendig utstyr.</t>
  </si>
  <si>
    <t>Arbeid som innebærer fare for helseskadelig eksponering for støv, gass, støy eller vibrasjoner</t>
  </si>
  <si>
    <t xml:space="preserve">Demontering, riving og sanering av bygningselementer </t>
  </si>
  <si>
    <t>Skader som følge av demontering, riving og sanering av bygningselementer, herunder eksponering av støv</t>
  </si>
  <si>
    <t>Årsak: Mangelfult verneutstyr og internkontroll
Konsekvens: Personskader som kutt- og hodeskader, samt innånding av skadelig støv</t>
  </si>
  <si>
    <t>Riving av bygningmaterialer med innhold av helse- eller miljøskadelige stoffer</t>
  </si>
  <si>
    <t>Årsak: Mangelfulle rutiner og internkontroll 
Konsekvens: Kan føre til spredning av helse- og miljøskadelige stoffer i tilliggende lokaler og tredjepersom samt utsette arbeidere for disse stoffene.</t>
  </si>
  <si>
    <t>Utføre miljøkartlegging og utarbeide miljøkartleggingsrapport</t>
  </si>
  <si>
    <t>Før utsendelse av tilbudsunderlag</t>
  </si>
  <si>
    <t xml:space="preserve">Følge opp krav i utarbeidet miljøkartleggingsrapport. Bruk av riktig verneutstyr. </t>
  </si>
  <si>
    <t>Støyende arbeid ved bruk av bormaskin, vinkelsliper, trykkluftbor eller transport</t>
  </si>
  <si>
    <t>Skadelig støy for arbeidere og personell som arbeider i bygget</t>
  </si>
  <si>
    <t>Årsak: Mangelfull sikring og internkontroll
Konsekvens: Personskader som hørselskader</t>
  </si>
  <si>
    <t>Støyende arbeider utføres før kl 07:00 - 09:00 eller etter 15:00. Varsle brukere i forkant de dagene hvor det er ekstraordinære planlagte støyende arbeider.</t>
  </si>
  <si>
    <t>Bruk av bormaskin, trykkluftbor eller andre kraftige eller farlige verktøy</t>
  </si>
  <si>
    <t xml:space="preserve">Fare for personskader </t>
  </si>
  <si>
    <t>Årsak: Mangelfull sikring og internkontroll
Konsekvens: Personskader som øyeskader, kuttskader, hvite hender</t>
  </si>
  <si>
    <t>Verneutstyr og rotasjonslister</t>
  </si>
  <si>
    <t>Arbeid som utsetter personer for kjemiske eller biologiske stoffer som kan medføre en belastning for sikkerhet, helse og arbeidsmiljø, eller som innebærer et lov- eller forskriftsfestet krav til helsekontroll</t>
  </si>
  <si>
    <t>Arbeid med kjemiske stoffer som Epoxy, maling, lakk, rensevesker, olje, parafin, gasser og eksos</t>
  </si>
  <si>
    <t>Personskader ved kontakt med kjemiske stoffer</t>
  </si>
  <si>
    <t>Årsak: Dårlig oppfølging, rutiner og internkontroll
Konsekvens: Syre- og løsemiddelskader</t>
  </si>
  <si>
    <t>Identifisert i SHA-arbeidene og risikovurdering. Minimer bruken av materialer og løsninger som krever kjemiske stoffer</t>
  </si>
  <si>
    <t>Risikovurdering, ingen produkter fra Kandidat- eller prioritetslistene</t>
  </si>
  <si>
    <t>Arbeid med asbest</t>
  </si>
  <si>
    <t>Eksponering for asbest uten at dette er identifisert</t>
  </si>
  <si>
    <t>Årsak: Dårlige rutiner, internkontroll eller nye udokumenterte funn av asbest
Konsekvens: Sykdom som følge av eksponering for asbest</t>
  </si>
  <si>
    <t>Miljøsaneringsrapport er utarbeidet.</t>
  </si>
  <si>
    <t>RIM</t>
  </si>
  <si>
    <t>RIM varsles, saneringsfirma med spesialkompetanse brukes</t>
  </si>
  <si>
    <t>Arbeid med inoiserende stråling som krever at det utpekes kontrollerte eller overvåkede soner</t>
  </si>
  <si>
    <t>Arbeid som innebærer brann- og eksplosjonsfare</t>
  </si>
  <si>
    <t>Branntilløp i elektriske anlegg grunnet gnister, overoppheting, tildekking, kortslutning, manglende vedlikehold eller feil montering eller bruk av elektrisk utstyr</t>
  </si>
  <si>
    <t>Årsak: Mangelfull internkontroll og rutiner
Konsekvens: Fare for personskader som følge av brann, herunder røyk- og brannskader</t>
  </si>
  <si>
    <t xml:space="preserve">Håndtering av brennbart avfall </t>
  </si>
  <si>
    <t>RIBr for BH</t>
  </si>
  <si>
    <t xml:space="preserve">Branntilløp i brennbart avfall </t>
  </si>
  <si>
    <t>Årsak: Mangelfull oppbevaring og lagring av brennbart avfall
Konsekvens: Fare for personskader som følge av brann, herunder røyk- og brannskader</t>
  </si>
  <si>
    <t>Sikre at alle håndverkere er kjent med krav til lagring av brennbart materiale i egnede søppelbøtter med lokk</t>
  </si>
  <si>
    <t xml:space="preserve">Varmearbeider, inkludert sveising </t>
  </si>
  <si>
    <t xml:space="preserve">Branntilløp i grunnet gnister eller overoppheting </t>
  </si>
  <si>
    <t>Årsak: Mangelfull opplæring og rutiner
Konsekvens: Fare for personskader som følge av brann, herunder røyk- og brannskader</t>
  </si>
  <si>
    <t>Varmearbeider skal ikke utføres før gjennomføringer eller utettheter mellom byggeplass og arealer i drift er tettet. Ved varme arbeider skal mengden brennbart material i arbeidsområdet begrenses eller tildekkes
- Behov for brannvakt må vurderes. En eventuell brannvakt må være til stede under arbeidet, i pauser og minst en time etter ferdigstilt arbeid grunnet fare for ulmebrann
- Brannvakten må på forhånd ha gjort seg kjent med rømningsveier, varsling, samt plassering av slokkeutstyr.</t>
  </si>
  <si>
    <t>Nedetid sprinkelanlegg</t>
  </si>
  <si>
    <t>Svekket brannsikkerhet med fare for raskere brannutvikling, kortere rømningstid og større røykutvikling</t>
  </si>
  <si>
    <t>Årsak: Mangelfulle rutiner
Konsekvens: Fare for personskader som følge av brann, herunder røyk- og brannskader</t>
  </si>
  <si>
    <t>Nedetiden må holdes så kort som mulig
- Områder uten sprinkelanlegg må forsynes med håndslukkere
- Økt inspekson fra vaktselskap utenfor arbeidstiden
- Unngå at brannalarmanlegg og sprinkelanlegg kobles ut samtidig</t>
  </si>
  <si>
    <t>Nedetid brannalarmanlegg</t>
  </si>
  <si>
    <t>ARK og RIBr for BH</t>
  </si>
  <si>
    <t>Manglende varsling ved brann grunnet utkoblet alarmanlegg</t>
  </si>
  <si>
    <t>Årsak: Mangelfulle rutiner i utførelsesfasen
Konsekvens: Fare for sen deteksjon av branntilløp som følge av utkoblet brannalarmanlegg og forsinket rømning</t>
  </si>
  <si>
    <t xml:space="preserve">Identifisert i SHA-arbeidene og risikovurdering. </t>
  </si>
  <si>
    <t>Kompenserende tiltak dersom utkoblet del av varslingsanlegget også påvirker andre arealer i drift 
- Rutiner for til- og avdekning av røykvarslere
- Etablering av brannvakt eller alternativt mobile trådløse røykdetektorer
- Rutiner for å kun kobler fra de detektorer og manuelle meldere man har behov for
- Redusere nedetiden
- Unngå at brannlarmanlegg og sprinkelanlegg kobles ut samtidig</t>
  </si>
  <si>
    <t xml:space="preserve">Rømningsvei </t>
  </si>
  <si>
    <t xml:space="preserve">Hindring av effektiv rømning gjennom eller forbi byggeplass for ansatte og publikum </t>
  </si>
  <si>
    <t>Årsak: Mangelfulle rutiner i utførelsesfasen
Konsekvens: Forverrede rømningsforhold med økt fare for personskader ved branntilløp</t>
  </si>
  <si>
    <t>Varlse i forkant.  Arbeidsmetoder som ikke støyer foretrekkes.</t>
  </si>
  <si>
    <t xml:space="preserve">Tilkomst for brannvesnet under byggeperioden </t>
  </si>
  <si>
    <t xml:space="preserve">Svekket tilkomst og mulighet for innsats for brannvesenet grunnet byggearbeidene </t>
  </si>
  <si>
    <t>Årsak: Mangelfulle rutiner i utførelsesfasen
Konsekvens: Forsinket og svekket innsats for brannvesenet med økt fare for personskader som følge av brann</t>
  </si>
  <si>
    <t>Byggearbeidene må ikke hindre kjørbar vei og tilgang til slukkevann
- Oppbevaring av byggematerialer og evt. avfall, samt anleggsgjerder skal ikke være til hinder
- Brannvesenet må ha tilkomst til fasader, samtidig som tilkomst til brannsentral må opprettholdes</t>
  </si>
  <si>
    <t>Arbeid som innebærer fare for helseskadelig ergonomiske belastninger</t>
  </si>
  <si>
    <t>18 Egendefinerte punkter</t>
  </si>
  <si>
    <t>Kommunikasjon med utenladske arbeidere</t>
  </si>
  <si>
    <t>Fare for misforståelser som kan medføre farlige situasjoner</t>
  </si>
  <si>
    <t>Årsak: Mangelfull opplæring, rutiner og ledelse
Konsekvens: Personskader eller skader på verdier</t>
  </si>
  <si>
    <t>Viktig informasjon oversettes.</t>
  </si>
  <si>
    <t>Høy kulturell og vitenskapelig verdi</t>
  </si>
  <si>
    <t>Innbrudd, tyveri og hærverk av personer som har kommet inn i bygget</t>
  </si>
  <si>
    <t>Årsak: Mangelfull sikring av byggeområdet
Konsekvens: Tap eller skader på bygning og verdisaker</t>
  </si>
  <si>
    <t>Arbeidssone isoleres fra øvrige deler av bygningen. Ved varetransport benyttes avtalt rute. Entreprenør sikrer byggeplass hver dag.</t>
  </si>
  <si>
    <t>Daglig drift av utstillingsarealer, magasiner, kontorer og laboratorier i bygningen</t>
  </si>
  <si>
    <t>Fare for påvirkning fra pågående byggearbeider</t>
  </si>
  <si>
    <t xml:space="preserve">Årsak: Mangelfull varsling fra brukere, byggherre og entreprenør 
Konsekvens: Tap av konsentrasjon grunnet forstyrrelser mm. </t>
  </si>
  <si>
    <t>Identifisert i SHA-arbeidene og risikovurdering. RIE bør utarbeide plan for hvilke kurser som kan berøres</t>
  </si>
  <si>
    <t>RIE</t>
  </si>
  <si>
    <t xml:space="preserve">Elektrikkeren går igjennom alt av kurser og får en oversikt over hvilke kurser prosjektet kan berøre. </t>
  </si>
  <si>
    <t>Strøm- og IT-utkobling</t>
  </si>
  <si>
    <t>Fare for strømutkobling og forstyrring av pågående forsøk og analyser</t>
  </si>
  <si>
    <t>Årsak: Mangelfull varsling fra brukere og rutiner
Konsekvens: Tap av dokumenter og ødeleggelse av pågående forsøk eller analyser</t>
  </si>
  <si>
    <t>Elektrikkeren går igjennom alt av kurser og får en oversikt over hvilke kurser prosjektet kan berøre. Undersøke med drift og USIT og kartlegge på forhånd.</t>
  </si>
  <si>
    <t>Støy og vibrasjoner</t>
  </si>
  <si>
    <t>Fare for å forstyrre brukere i tilstøtende områder eller øvrige etasjer</t>
  </si>
  <si>
    <t>Årsak: Mangelfull varsling fra brukere og rutiner
Konsekvens: Tap av konsentrasjon for de ansatte og ødeleggelse av museumsopplevelsen for besøkende</t>
  </si>
  <si>
    <t>Varsle i forkant. Arbeidsmetoder som ikke støyer foretrekkes.</t>
  </si>
  <si>
    <t>Sikkerhet og ryddighet på utvendig rigg- og byggeområde mot tilstøtende arealer</t>
  </si>
  <si>
    <t xml:space="preserve">Fare for tredjeperson </t>
  </si>
  <si>
    <t>Årsaker: Mangelfulle rutiner i utførelsesfasen
Konsekvens: Personskader som kuttskader</t>
  </si>
  <si>
    <t>Inngjerdering og sikring vurderes. Riggplan utarbeides.</t>
  </si>
  <si>
    <t>Andre byggearbeider i bygget medfører utilsiktede effekter</t>
  </si>
  <si>
    <t xml:space="preserve">Fare for negativ påvirkning på teknisk anlegg mm. </t>
  </si>
  <si>
    <t>Ikke kjent med andre sammenfallende arbeider i bygget på nåværende tidspunkt, men utskifting av heis er planlagt i 2026 så dette bør koordineres</t>
  </si>
  <si>
    <t>Byggherre skaffer og deler oversikt over eventuelle sammenfallende arbeider i bygningen</t>
  </si>
  <si>
    <t>BH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</si>
</sst>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;;"/>
    <numFmt numFmtId="165" formatCode="00"/>
  </numFmts>
  <fonts count="27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6" tint="0.39994506668294322"/>
      <name val="Calibri"/>
      <family val="2"/>
      <scheme val="minor"/>
    </font>
    <font>
      <b/>
      <sz val="12"/>
      <color theme="8" tint="0.59999389629810485"/>
      <name val="Calibri"/>
      <family val="2"/>
      <scheme val="minor"/>
    </font>
    <font>
      <b/>
      <sz val="16"/>
      <color theme="2" tint="-0.249977111117893"/>
      <name val="Calibri"/>
      <family val="2"/>
      <scheme val="minor"/>
    </font>
    <font>
      <sz val="10"/>
      <name val="Calibri"/>
      <family val="2"/>
      <scheme val="minor"/>
    </font>
    <font>
      <sz val="11"/>
      <color theme="6" tint="0.39997558519241921"/>
      <name val="Calibri"/>
      <family val="2"/>
      <scheme val="minor"/>
    </font>
    <font>
      <b/>
      <sz val="26"/>
      <name val="Calibri"/>
      <family val="2"/>
      <scheme val="minor"/>
    </font>
    <font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</font>
    <font>
      <i/>
      <sz val="12"/>
      <color rgb="FF000000"/>
      <name val="Calibri"/>
      <family val="2"/>
    </font>
    <font>
      <b/>
      <sz val="24"/>
      <name val="Calibri"/>
      <family val="2"/>
      <scheme val="minor"/>
    </font>
    <font>
      <sz val="12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FF"/>
        <bgColor rgb="FF000000"/>
      </patternFill>
    </fill>
  </fills>
  <borders count="2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/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1">
    <xf numFmtId="0" fontId="0" fillId="0" borderId="0"/>
  </cellStyleXfs>
  <cellXfs count="162">
    <xf numFmtId="0" fontId="0" fillId="0" borderId="0" xfId="0"/>
    <xf numFmtId="49" fontId="0" fillId="0" borderId="0" xfId="0" applyNumberFormat="1"/>
    <xf numFmtId="164" fontId="0" fillId="0" borderId="0" xfId="0" applyNumberFormat="1"/>
    <xf numFmtId="0" fontId="4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/>
    </xf>
    <xf numFmtId="0" fontId="10" fillId="5" borderId="1" xfId="0" applyFont="1" applyFill="1" applyBorder="1" applyAlignment="1">
      <alignment vertical="center" wrapText="1"/>
    </xf>
    <xf numFmtId="164" fontId="10" fillId="5" borderId="1" xfId="0" applyNumberFormat="1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 applyProtection="1">
      <alignment horizontal="center" vertical="center" wrapText="1"/>
      <protection hidden="1"/>
    </xf>
    <xf numFmtId="49" fontId="9" fillId="4" borderId="1" xfId="0" applyNumberFormat="1" applyFont="1" applyFill="1" applyBorder="1" applyAlignment="1">
      <alignment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6" fillId="6" borderId="1" xfId="0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16" fillId="8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vertical="center" wrapText="1"/>
    </xf>
    <xf numFmtId="164" fontId="15" fillId="5" borderId="1" xfId="0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164" fontId="17" fillId="0" borderId="0" xfId="0" applyNumberFormat="1" applyFont="1"/>
    <xf numFmtId="0" fontId="0" fillId="0" borderId="0" xfId="0" applyAlignment="1">
      <alignment vertical="top" wrapText="1"/>
    </xf>
    <xf numFmtId="0" fontId="7" fillId="0" borderId="0" xfId="0" applyFont="1" applyAlignment="1">
      <alignment horizontal="left" vertical="center"/>
    </xf>
    <xf numFmtId="0" fontId="13" fillId="0" borderId="0" xfId="0" applyFont="1"/>
    <xf numFmtId="0" fontId="3" fillId="0" borderId="0" xfId="0" applyFont="1" applyAlignment="1">
      <alignment horizontal="center" vertical="top" wrapText="1"/>
    </xf>
    <xf numFmtId="0" fontId="18" fillId="0" borderId="2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2" xfId="0" applyFont="1" applyBorder="1" applyAlignment="1">
      <alignment horizontal="right" vertical="center"/>
    </xf>
    <xf numFmtId="0" fontId="19" fillId="0" borderId="2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right" vertical="center" wrapText="1"/>
    </xf>
    <xf numFmtId="0" fontId="20" fillId="0" borderId="0" xfId="0" applyFont="1" applyAlignment="1" applyProtection="1">
      <alignment horizontal="center" vertical="center" wrapText="1"/>
      <protection locked="0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0" fontId="0" fillId="0" borderId="3" xfId="0" applyBorder="1"/>
    <xf numFmtId="0" fontId="21" fillId="4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49" fontId="3" fillId="4" borderId="1" xfId="0" applyNumberFormat="1" applyFont="1" applyFill="1" applyBorder="1" applyAlignment="1">
      <alignment horizontal="left" vertical="center" wrapText="1"/>
    </xf>
    <xf numFmtId="0" fontId="21" fillId="2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vertical="center" wrapText="1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22" fillId="0" borderId="4" xfId="0" quotePrefix="1" applyFont="1" applyBorder="1" applyAlignment="1" applyProtection="1">
      <alignment horizontal="left" vertical="top" wrapText="1"/>
      <protection locked="0"/>
    </xf>
    <xf numFmtId="0" fontId="22" fillId="0" borderId="6" xfId="0" applyFont="1" applyBorder="1" applyAlignment="1" applyProtection="1">
      <alignment horizontal="left" vertical="top" wrapText="1"/>
      <protection locked="0"/>
    </xf>
    <xf numFmtId="0" fontId="21" fillId="4" borderId="1" xfId="0" quotePrefix="1" applyFont="1" applyFill="1" applyBorder="1" applyAlignment="1">
      <alignment horizontal="center" vertical="center" wrapText="1"/>
    </xf>
    <xf numFmtId="49" fontId="3" fillId="4" borderId="1" xfId="0" quotePrefix="1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2" fillId="0" borderId="6" xfId="0" quotePrefix="1" applyFont="1" applyBorder="1" applyAlignment="1" applyProtection="1">
      <alignment horizontal="left" vertical="top" wrapText="1"/>
      <protection locked="0"/>
    </xf>
    <xf numFmtId="0" fontId="21" fillId="4" borderId="6" xfId="0" quotePrefix="1" applyFont="1" applyFill="1" applyBorder="1" applyAlignment="1">
      <alignment horizontal="center" vertical="center" wrapText="1"/>
    </xf>
    <xf numFmtId="0" fontId="23" fillId="10" borderId="11" xfId="0" applyFont="1" applyFill="1" applyBorder="1" applyAlignment="1">
      <alignment wrapText="1"/>
    </xf>
    <xf numFmtId="0" fontId="23" fillId="10" borderId="11" xfId="0" applyFont="1" applyFill="1" applyBorder="1" applyAlignment="1">
      <alignment horizontal="left" vertical="top" wrapText="1"/>
    </xf>
    <xf numFmtId="0" fontId="22" fillId="0" borderId="9" xfId="0" applyFont="1" applyBorder="1" applyAlignment="1" applyProtection="1">
      <alignment vertical="center" wrapText="1"/>
      <protection locked="0"/>
    </xf>
    <xf numFmtId="0" fontId="22" fillId="0" borderId="10" xfId="0" applyFont="1" applyBorder="1" applyAlignment="1" applyProtection="1">
      <alignment vertical="center" wrapText="1"/>
      <protection locked="0"/>
    </xf>
    <xf numFmtId="0" fontId="23" fillId="10" borderId="11" xfId="0" applyFont="1" applyFill="1" applyBorder="1" applyAlignment="1">
      <alignment vertical="top" wrapText="1"/>
    </xf>
    <xf numFmtId="0" fontId="9" fillId="2" borderId="1" xfId="0" applyFont="1" applyFill="1" applyBorder="1" applyAlignment="1" applyProtection="1">
      <alignment horizontal="left" vertical="center" wrapText="1"/>
      <protection locked="0"/>
    </xf>
    <xf numFmtId="0" fontId="22" fillId="0" borderId="12" xfId="0" applyFont="1" applyBorder="1" applyAlignment="1">
      <alignment horizontal="left" vertical="center" wrapText="1"/>
    </xf>
    <xf numFmtId="0" fontId="9" fillId="0" borderId="1" xfId="0" applyFont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164" fontId="15" fillId="0" borderId="0" xfId="0" applyNumberFormat="1" applyFont="1" applyAlignment="1">
      <alignment vertical="center" wrapText="1"/>
    </xf>
    <xf numFmtId="165" fontId="21" fillId="0" borderId="0" xfId="0" quotePrefix="1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 wrapText="1"/>
    </xf>
    <xf numFmtId="164" fontId="14" fillId="0" borderId="0" xfId="0" applyNumberFormat="1" applyFont="1" applyAlignment="1" applyProtection="1">
      <alignment horizontal="center" vertical="center" wrapText="1"/>
      <protection hidden="1"/>
    </xf>
    <xf numFmtId="49" fontId="9" fillId="0" borderId="0" xfId="0" applyNumberFormat="1" applyFont="1" applyAlignment="1">
      <alignment vertical="center" wrapText="1"/>
    </xf>
    <xf numFmtId="0" fontId="22" fillId="0" borderId="0" xfId="0" quotePrefix="1" applyFont="1" applyAlignment="1" applyProtection="1">
      <alignment horizontal="left" vertical="top" wrapText="1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center" vertical="center"/>
    </xf>
    <xf numFmtId="0" fontId="9" fillId="0" borderId="0" xfId="0" applyFont="1" applyAlignment="1" applyProtection="1">
      <alignment vertical="center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21" fillId="0" borderId="0" xfId="0" quotePrefix="1" applyFont="1" applyAlignment="1" applyProtection="1">
      <alignment horizontal="center" vertical="center" wrapText="1"/>
      <protection locked="0"/>
    </xf>
    <xf numFmtId="0" fontId="2" fillId="0" borderId="0" xfId="0" quotePrefix="1" applyFont="1" applyAlignment="1">
      <alignment vertical="center" wrapText="1"/>
    </xf>
    <xf numFmtId="0" fontId="22" fillId="0" borderId="14" xfId="0" quotePrefix="1" applyFont="1" applyBorder="1" applyAlignment="1" applyProtection="1">
      <alignment horizontal="left" vertical="top" wrapText="1"/>
      <protection locked="0"/>
    </xf>
    <xf numFmtId="0" fontId="21" fillId="2" borderId="15" xfId="0" applyFont="1" applyFill="1" applyBorder="1" applyAlignment="1" applyProtection="1">
      <alignment horizontal="center" vertical="center"/>
      <protection locked="0"/>
    </xf>
    <xf numFmtId="0" fontId="4" fillId="0" borderId="15" xfId="0" applyFont="1" applyBorder="1" applyAlignment="1">
      <alignment horizontal="center" vertical="center"/>
    </xf>
    <xf numFmtId="0" fontId="9" fillId="2" borderId="15" xfId="0" applyFont="1" applyFill="1" applyBorder="1" applyAlignment="1" applyProtection="1">
      <alignment vertical="center" wrapText="1"/>
      <protection locked="0"/>
    </xf>
    <xf numFmtId="0" fontId="9" fillId="2" borderId="15" xfId="0" applyFont="1" applyFill="1" applyBorder="1" applyAlignment="1" applyProtection="1">
      <alignment horizontal="left" vertical="center" wrapText="1"/>
      <protection locked="0"/>
    </xf>
    <xf numFmtId="0" fontId="9" fillId="0" borderId="15" xfId="0" applyFont="1" applyBorder="1" applyAlignment="1" applyProtection="1">
      <alignment horizontal="left" vertical="center"/>
      <protection locked="0"/>
    </xf>
    <xf numFmtId="0" fontId="9" fillId="2" borderId="15" xfId="0" applyFont="1" applyFill="1" applyBorder="1" applyAlignment="1" applyProtection="1">
      <alignment horizontal="center" vertical="center" wrapText="1"/>
      <protection locked="0"/>
    </xf>
    <xf numFmtId="0" fontId="9" fillId="0" borderId="15" xfId="0" applyFont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0" fontId="22" fillId="0" borderId="12" xfId="0" applyFont="1" applyBorder="1" applyAlignment="1">
      <alignment horizontal="left" vertical="top" wrapText="1"/>
    </xf>
    <xf numFmtId="0" fontId="22" fillId="0" borderId="5" xfId="0" applyFont="1" applyBorder="1" applyAlignment="1" applyProtection="1">
      <alignment horizontal="left" vertical="top" wrapText="1"/>
      <protection locked="0"/>
    </xf>
    <xf numFmtId="0" fontId="22" fillId="0" borderId="4" xfId="0" quotePrefix="1" applyFont="1" applyBorder="1" applyAlignment="1" applyProtection="1">
      <alignment horizontal="left" vertical="top" wrapText="1"/>
      <protection locked="0"/>
    </xf>
    <xf numFmtId="0" fontId="26" fillId="10" borderId="18" xfId="0" applyFont="1" applyFill="1" applyBorder="1" applyAlignment="1">
      <alignment horizontal="left" vertical="top" wrapText="1"/>
    </xf>
    <xf numFmtId="0" fontId="26" fillId="10" borderId="19" xfId="0" applyFont="1" applyFill="1" applyBorder="1" applyAlignment="1">
      <alignment horizontal="left" vertical="top" wrapText="1"/>
    </xf>
    <xf numFmtId="0" fontId="26" fillId="10" borderId="20" xfId="0" applyFont="1" applyFill="1" applyBorder="1" applyAlignment="1">
      <alignment horizontal="left" vertical="top" wrapText="1"/>
    </xf>
    <xf numFmtId="0" fontId="22" fillId="2" borderId="5" xfId="0" applyFont="1" applyFill="1" applyBorder="1" applyAlignment="1" applyProtection="1">
      <alignment horizontal="left" vertical="top" wrapText="1"/>
      <protection locked="0"/>
    </xf>
    <xf numFmtId="0" fontId="22" fillId="2" borderId="6" xfId="0" applyFont="1" applyFill="1" applyBorder="1" applyAlignment="1" applyProtection="1">
      <alignment horizontal="left" vertical="top" wrapText="1"/>
      <protection locked="0"/>
    </xf>
    <xf numFmtId="0" fontId="22" fillId="2" borderId="4" xfId="0" applyFont="1" applyFill="1" applyBorder="1" applyAlignment="1" applyProtection="1">
      <alignment horizontal="left" vertical="top" wrapText="1"/>
      <protection locked="0"/>
    </xf>
    <xf numFmtId="0" fontId="22" fillId="0" borderId="4" xfId="0" applyFont="1" applyBorder="1" applyAlignment="1" applyProtection="1">
      <alignment horizontal="left" vertical="top" wrapText="1"/>
      <protection locked="0"/>
    </xf>
    <xf numFmtId="0" fontId="22" fillId="0" borderId="5" xfId="0" quotePrefix="1" applyFont="1" applyBorder="1" applyAlignment="1" applyProtection="1">
      <alignment horizontal="left" vertical="top" wrapText="1"/>
      <protection locked="0"/>
    </xf>
    <xf numFmtId="0" fontId="21" fillId="4" borderId="1" xfId="0" quotePrefix="1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left" vertical="center" wrapText="1"/>
    </xf>
    <xf numFmtId="0" fontId="22" fillId="2" borderId="1" xfId="0" quotePrefix="1" applyFont="1" applyFill="1" applyBorder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2" fillId="9" borderId="7" xfId="0" applyFont="1" applyFill="1" applyBorder="1" applyAlignment="1" applyProtection="1">
      <alignment horizontal="center" vertical="center" wrapText="1"/>
      <protection locked="0"/>
    </xf>
    <xf numFmtId="0" fontId="22" fillId="9" borderId="8" xfId="0" applyFont="1" applyFill="1" applyBorder="1" applyAlignment="1" applyProtection="1">
      <alignment horizontal="center" vertical="center" wrapText="1"/>
      <protection locked="0"/>
    </xf>
    <xf numFmtId="0" fontId="22" fillId="9" borderId="9" xfId="0" applyFont="1" applyFill="1" applyBorder="1" applyAlignment="1" applyProtection="1">
      <alignment horizontal="center" vertical="center" wrapText="1"/>
      <protection locked="0"/>
    </xf>
    <xf numFmtId="0" fontId="22" fillId="9" borderId="10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Alignment="1" applyProtection="1">
      <alignment horizontal="left" vertical="top" wrapText="1"/>
      <protection locked="0"/>
    </xf>
    <xf numFmtId="0" fontId="22" fillId="0" borderId="0" xfId="0" quotePrefix="1" applyFont="1" applyAlignment="1" applyProtection="1">
      <alignment horizontal="left" vertical="top" wrapText="1"/>
      <protection locked="0"/>
    </xf>
    <xf numFmtId="0" fontId="21" fillId="0" borderId="0" xfId="0" applyFont="1" applyAlignment="1">
      <alignment horizontal="left" vertical="center" wrapText="1"/>
    </xf>
    <xf numFmtId="165" fontId="21" fillId="0" borderId="0" xfId="0" quotePrefix="1" applyNumberFormat="1" applyFont="1" applyAlignment="1" applyProtection="1">
      <alignment horizontal="center" vertical="center" wrapText="1"/>
      <protection locked="0"/>
    </xf>
    <xf numFmtId="0" fontId="21" fillId="0" borderId="0" xfId="0" quotePrefix="1" applyFont="1" applyAlignment="1" applyProtection="1">
      <alignment horizontal="center" vertical="center" wrapText="1"/>
      <protection locked="0"/>
    </xf>
    <xf numFmtId="49" fontId="9" fillId="0" borderId="0" xfId="0" applyNumberFormat="1" applyFont="1" applyAlignment="1">
      <alignment horizontal="center" vertical="center" wrapText="1"/>
    </xf>
    <xf numFmtId="165" fontId="21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right" vertical="center" textRotation="90"/>
    </xf>
    <xf numFmtId="0" fontId="3" fillId="0" borderId="0" xfId="0" applyFont="1" applyAlignment="1">
      <alignment horizontal="center" wrapText="1"/>
    </xf>
    <xf numFmtId="0" fontId="1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21" fillId="0" borderId="0" xfId="0" quotePrefix="1" applyFont="1" applyAlignment="1">
      <alignment horizontal="left" vertical="center" wrapText="1"/>
    </xf>
    <xf numFmtId="0" fontId="22" fillId="0" borderId="13" xfId="0" quotePrefix="1" applyFont="1" applyBorder="1" applyAlignment="1" applyProtection="1">
      <alignment horizontal="left" vertical="top" wrapText="1"/>
      <protection locked="0"/>
    </xf>
    <xf numFmtId="0" fontId="22" fillId="0" borderId="14" xfId="0" quotePrefix="1" applyFont="1" applyBorder="1" applyAlignment="1" applyProtection="1">
      <alignment horizontal="left" vertical="top" wrapText="1"/>
      <protection locked="0"/>
    </xf>
    <xf numFmtId="0" fontId="22" fillId="2" borderId="15" xfId="0" quotePrefix="1" applyFont="1" applyFill="1" applyBorder="1" applyAlignment="1" applyProtection="1">
      <alignment horizontal="left" vertical="top" wrapText="1"/>
      <protection locked="0"/>
    </xf>
    <xf numFmtId="0" fontId="22" fillId="2" borderId="13" xfId="0" applyFont="1" applyFill="1" applyBorder="1" applyAlignment="1" applyProtection="1">
      <alignment horizontal="left" vertical="top" wrapText="1"/>
      <protection locked="0"/>
    </xf>
    <xf numFmtId="0" fontId="22" fillId="2" borderId="16" xfId="0" applyFont="1" applyFill="1" applyBorder="1" applyAlignment="1" applyProtection="1">
      <alignment horizontal="left" vertical="top" wrapText="1"/>
      <protection locked="0"/>
    </xf>
    <xf numFmtId="0" fontId="22" fillId="2" borderId="14" xfId="0" applyFont="1" applyFill="1" applyBorder="1" applyAlignment="1" applyProtection="1">
      <alignment horizontal="left" vertical="top" wrapText="1"/>
      <protection locked="0"/>
    </xf>
    <xf numFmtId="0" fontId="21" fillId="5" borderId="5" xfId="0" applyFont="1" applyFill="1" applyBorder="1" applyAlignment="1">
      <alignment horizontal="left" vertical="center" wrapText="1"/>
    </xf>
    <xf numFmtId="0" fontId="21" fillId="5" borderId="6" xfId="0" applyFont="1" applyFill="1" applyBorder="1" applyAlignment="1">
      <alignment horizontal="left" vertical="center" wrapText="1"/>
    </xf>
    <xf numFmtId="0" fontId="21" fillId="5" borderId="4" xfId="0" applyFont="1" applyFill="1" applyBorder="1" applyAlignment="1">
      <alignment horizontal="left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22" fillId="2" borderId="5" xfId="0" quotePrefix="1" applyFont="1" applyFill="1" applyBorder="1" applyAlignment="1" applyProtection="1">
      <alignment horizontal="left" vertical="top" wrapText="1"/>
      <protection locked="0"/>
    </xf>
    <xf numFmtId="0" fontId="22" fillId="2" borderId="6" xfId="0" quotePrefix="1" applyFont="1" applyFill="1" applyBorder="1" applyAlignment="1" applyProtection="1">
      <alignment horizontal="left" vertical="top" wrapText="1"/>
      <protection locked="0"/>
    </xf>
    <xf numFmtId="0" fontId="22" fillId="2" borderId="4" xfId="0" quotePrefix="1" applyFont="1" applyFill="1" applyBorder="1" applyAlignment="1" applyProtection="1">
      <alignment horizontal="left" vertical="top" wrapText="1"/>
      <protection locked="0"/>
    </xf>
    <xf numFmtId="14" fontId="19" fillId="0" borderId="2" xfId="0" applyNumberFormat="1" applyFont="1" applyBorder="1" applyAlignment="1" applyProtection="1">
      <alignment horizontal="center" vertical="center"/>
      <protection locked="0"/>
    </xf>
    <xf numFmtId="14" fontId="19" fillId="0" borderId="2" xfId="0" quotePrefix="1" applyNumberFormat="1" applyFont="1" applyBorder="1" applyAlignment="1" applyProtection="1">
      <alignment horizontal="center" vertical="center"/>
      <protection locked="0"/>
    </xf>
    <xf numFmtId="0" fontId="2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3" borderId="5" xfId="0" applyFont="1" applyFill="1" applyBorder="1" applyAlignment="1">
      <alignment horizontal="left" vertical="center"/>
    </xf>
    <xf numFmtId="0" fontId="12" fillId="3" borderId="6" xfId="0" applyFont="1" applyFill="1" applyBorder="1" applyAlignment="1">
      <alignment horizontal="left" vertical="center"/>
    </xf>
    <xf numFmtId="0" fontId="12" fillId="3" borderId="4" xfId="0" applyFont="1" applyFill="1" applyBorder="1" applyAlignment="1">
      <alignment horizontal="left" vertical="center"/>
    </xf>
    <xf numFmtId="0" fontId="22" fillId="0" borderId="6" xfId="0" applyFont="1" applyBorder="1" applyAlignment="1" applyProtection="1">
      <alignment horizontal="left" vertical="top" wrapText="1"/>
      <protection locked="0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49" fontId="9" fillId="4" borderId="7" xfId="0" applyNumberFormat="1" applyFont="1" applyFill="1" applyBorder="1" applyAlignment="1">
      <alignment horizontal="center" vertical="center" wrapText="1"/>
    </xf>
    <xf numFmtId="49" fontId="9" fillId="4" borderId="17" xfId="0" applyNumberFormat="1" applyFont="1" applyFill="1" applyBorder="1" applyAlignment="1">
      <alignment horizontal="center" vertical="center" wrapText="1"/>
    </xf>
    <xf numFmtId="49" fontId="9" fillId="4" borderId="8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 wrapText="1"/>
    </xf>
    <xf numFmtId="0" fontId="22" fillId="2" borderId="1" xfId="0" applyFont="1" applyFill="1" applyBorder="1" applyAlignment="1" applyProtection="1">
      <alignment horizontal="left" vertical="top" wrapText="1"/>
      <protection locked="0"/>
    </xf>
    <xf numFmtId="0" fontId="22" fillId="0" borderId="1" xfId="0" applyFont="1" applyBorder="1" applyAlignment="1" applyProtection="1">
      <alignment horizontal="left" vertical="top" wrapText="1"/>
      <protection locked="0"/>
    </xf>
    <xf numFmtId="0" fontId="22" fillId="0" borderId="1" xfId="0" quotePrefix="1" applyFont="1" applyBorder="1" applyAlignment="1" applyProtection="1">
      <alignment horizontal="left" vertical="top" wrapText="1"/>
      <protection locked="0"/>
    </xf>
    <xf numFmtId="0" fontId="21" fillId="4" borderId="5" xfId="0" quotePrefix="1" applyFont="1" applyFill="1" applyBorder="1" applyAlignment="1">
      <alignment horizontal="center" vertical="center" wrapText="1"/>
    </xf>
    <xf numFmtId="0" fontId="21" fillId="4" borderId="4" xfId="0" quotePrefix="1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left" vertical="center" wrapText="1"/>
    </xf>
    <xf numFmtId="0" fontId="21" fillId="4" borderId="6" xfId="0" applyFont="1" applyFill="1" applyBorder="1" applyAlignment="1">
      <alignment horizontal="left" vertical="center" wrapText="1"/>
    </xf>
    <xf numFmtId="0" fontId="21" fillId="4" borderId="4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49" fontId="3" fillId="4" borderId="1" xfId="0" quotePrefix="1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2" borderId="15" xfId="0" applyFont="1" applyFill="1" applyBorder="1" applyAlignment="1" applyProtection="1">
      <alignment vertical="top" wrapText="1"/>
      <protection locked="0"/>
    </xf>
    <xf numFmtId="0" fontId="1" fillId="2" borderId="15" xfId="0" applyFont="1" applyFill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vertical="top" wrapText="1"/>
      <protection locked="0"/>
    </xf>
  </cellXfs>
  <cellStyles count="1">
    <cellStyle name="Normal" xfId="0" builtinId="0"/>
  </cellStyles>
  <dxfs count="176"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1499679555650502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1016000</xdr:colOff>
      <xdr:row>5</xdr:row>
      <xdr:rowOff>298451</xdr:rowOff>
    </xdr:from>
    <xdr:to>
      <xdr:col>20</xdr:col>
      <xdr:colOff>355800</xdr:colOff>
      <xdr:row>8</xdr:row>
      <xdr:rowOff>203200</xdr:rowOff>
    </xdr:to>
    <xdr:sp macro="" textlink="">
      <xdr:nvSpPr>
        <xdr:cNvPr id="23" name="TekstSylinder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10071100" y="2698751"/>
          <a:ext cx="5004000" cy="1047749"/>
        </a:xfrm>
        <a:prstGeom prst="rect">
          <a:avLst/>
        </a:prstGeom>
        <a:solidFill>
          <a:schemeClr val="lt1"/>
        </a:solidFill>
        <a:ln w="12700" cmpd="sng">
          <a:solidFill>
            <a:schemeClr val="bg1">
              <a:lumMod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 Svært</a:t>
          </a:r>
          <a:r>
            <a:rPr lang="nb-NO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sannsynlig	Vil kunne skje ukentlig/daglig anleggsper.</a:t>
          </a:r>
          <a:endParaRPr lang="nb-NO" sz="1200">
            <a:effectLst/>
          </a:endParaRPr>
        </a:p>
        <a:p>
          <a:r>
            <a:rPr lang="nb-NO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 Meget sannsynlig 	Vil skje flere ganger i anleggsperioden</a:t>
          </a:r>
          <a:endParaRPr lang="nb-NO" sz="1200">
            <a:effectLst/>
          </a:endParaRPr>
        </a:p>
        <a:p>
          <a:r>
            <a:rPr lang="nb-NO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 Sannsynlig		Vil kun skje 1 gang i anleggsperioden</a:t>
          </a:r>
          <a:endParaRPr lang="nb-NO" sz="1200">
            <a:effectLst/>
          </a:endParaRPr>
        </a:p>
        <a:p>
          <a:r>
            <a:rPr lang="nb-NO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Mindre sannsynlig	Vil mest sannsynlig ikke skje</a:t>
          </a:r>
          <a:endParaRPr lang="nb-NO" sz="1200">
            <a:effectLst/>
          </a:endParaRPr>
        </a:p>
        <a:p>
          <a:r>
            <a:rPr lang="nb-NO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Svært lite sannsynlig	Vil mest sannsynlig aldri skje</a:t>
          </a:r>
        </a:p>
      </xdr:txBody>
    </xdr:sp>
    <xdr:clientData/>
  </xdr:twoCellAnchor>
  <xdr:twoCellAnchor>
    <xdr:from>
      <xdr:col>13</xdr:col>
      <xdr:colOff>1016000</xdr:colOff>
      <xdr:row>5</xdr:row>
      <xdr:rowOff>22225</xdr:rowOff>
    </xdr:from>
    <xdr:to>
      <xdr:col>20</xdr:col>
      <xdr:colOff>355800</xdr:colOff>
      <xdr:row>5</xdr:row>
      <xdr:rowOff>306387</xdr:rowOff>
    </xdr:to>
    <xdr:sp macro="" textlink="">
      <xdr:nvSpPr>
        <xdr:cNvPr id="24" name="TekstSylinder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0071100" y="2422525"/>
          <a:ext cx="5004000" cy="284162"/>
        </a:xfrm>
        <a:prstGeom prst="rect">
          <a:avLst/>
        </a:prstGeom>
        <a:solidFill>
          <a:schemeClr val="bg1">
            <a:lumMod val="85000"/>
          </a:schemeClr>
        </a:solidFill>
        <a:ln w="12700" cmpd="sng">
          <a:solidFill>
            <a:schemeClr val="bg1">
              <a:lumMod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b-NO" sz="1400" b="1"/>
            <a:t>Sannsynlighet</a:t>
          </a:r>
        </a:p>
      </xdr:txBody>
    </xdr:sp>
    <xdr:clientData/>
  </xdr:twoCellAnchor>
  <xdr:twoCellAnchor>
    <xdr:from>
      <xdr:col>13</xdr:col>
      <xdr:colOff>1016000</xdr:colOff>
      <xdr:row>2</xdr:row>
      <xdr:rowOff>301625</xdr:rowOff>
    </xdr:from>
    <xdr:to>
      <xdr:col>20</xdr:col>
      <xdr:colOff>355800</xdr:colOff>
      <xdr:row>4</xdr:row>
      <xdr:rowOff>419100</xdr:rowOff>
    </xdr:to>
    <xdr:sp macro="" textlink="">
      <xdr:nvSpPr>
        <xdr:cNvPr id="25" name="TekstSylinder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0071100" y="1254125"/>
          <a:ext cx="5004000" cy="1082675"/>
        </a:xfrm>
        <a:prstGeom prst="rect">
          <a:avLst/>
        </a:prstGeom>
        <a:solidFill>
          <a:schemeClr val="lt1"/>
        </a:solidFill>
        <a:ln w="12700" cmpd="sng">
          <a:solidFill>
            <a:schemeClr val="bg1">
              <a:lumMod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2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 Katastrofal		Dødsulykke</a:t>
          </a:r>
          <a:endParaRPr lang="nb-NO" sz="12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 Svært kritisk		Delvis eller permanent uføre</a:t>
          </a:r>
        </a:p>
        <a:p>
          <a:r>
            <a:rPr lang="nb-NO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 Kritisk		Fraværsskade og/eller nedsatt funksjonsevne</a:t>
          </a:r>
        </a:p>
        <a:p>
          <a:r>
            <a:rPr lang="nb-NO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 Farlig		Medisinsk behandling og/eller alternativt arbeid</a:t>
          </a:r>
        </a:p>
        <a:p>
          <a:r>
            <a:rPr lang="nb-NO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 Lite farlig		Førstehjelpsskade, ikke medisinsk  behandling</a:t>
          </a:r>
        </a:p>
      </xdr:txBody>
    </xdr:sp>
    <xdr:clientData/>
  </xdr:twoCellAnchor>
  <xdr:twoCellAnchor>
    <xdr:from>
      <xdr:col>13</xdr:col>
      <xdr:colOff>1016000</xdr:colOff>
      <xdr:row>2</xdr:row>
      <xdr:rowOff>15875</xdr:rowOff>
    </xdr:from>
    <xdr:to>
      <xdr:col>20</xdr:col>
      <xdr:colOff>355800</xdr:colOff>
      <xdr:row>2</xdr:row>
      <xdr:rowOff>309562</xdr:rowOff>
    </xdr:to>
    <xdr:sp macro="" textlink="">
      <xdr:nvSpPr>
        <xdr:cNvPr id="26" name="TekstSylinder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0071100" y="968375"/>
          <a:ext cx="5004000" cy="293687"/>
        </a:xfrm>
        <a:prstGeom prst="rect">
          <a:avLst/>
        </a:prstGeom>
        <a:solidFill>
          <a:schemeClr val="bg1">
            <a:lumMod val="85000"/>
          </a:schemeClr>
        </a:solidFill>
        <a:ln w="12700" cmpd="sng">
          <a:solidFill>
            <a:schemeClr val="bg1">
              <a:lumMod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b-NO" sz="1400" b="1"/>
            <a:t>Konsekvens</a:t>
          </a:r>
        </a:p>
      </xdr:txBody>
    </xdr:sp>
    <xdr:clientData/>
  </xdr:twoCellAnchor>
  <xdr:twoCellAnchor>
    <xdr:from>
      <xdr:col>20</xdr:col>
      <xdr:colOff>483935</xdr:colOff>
      <xdr:row>4</xdr:row>
      <xdr:rowOff>59100</xdr:rowOff>
    </xdr:from>
    <xdr:to>
      <xdr:col>20</xdr:col>
      <xdr:colOff>1752030</xdr:colOff>
      <xdr:row>4</xdr:row>
      <xdr:rowOff>419100</xdr:rowOff>
    </xdr:to>
    <xdr:sp macro="" textlink="">
      <xdr:nvSpPr>
        <xdr:cNvPr id="30" name="TekstSylinder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14593635" y="1976800"/>
          <a:ext cx="1268095" cy="360000"/>
        </a:xfrm>
        <a:prstGeom prst="rect">
          <a:avLst/>
        </a:prstGeom>
        <a:solidFill>
          <a:schemeClr val="bg1">
            <a:lumMod val="85000"/>
          </a:schemeClr>
        </a:solidFill>
        <a:ln w="12700" cmpd="sng">
          <a:solidFill>
            <a:schemeClr val="bg1">
              <a:lumMod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nb-NO" sz="1400" b="1"/>
            <a:t>Ansvarlig</a:t>
          </a:r>
        </a:p>
      </xdr:txBody>
    </xdr:sp>
    <xdr:clientData/>
  </xdr:twoCellAnchor>
  <xdr:twoCellAnchor>
    <xdr:from>
      <xdr:col>20</xdr:col>
      <xdr:colOff>495329</xdr:colOff>
      <xdr:row>5</xdr:row>
      <xdr:rowOff>22225</xdr:rowOff>
    </xdr:from>
    <xdr:to>
      <xdr:col>25</xdr:col>
      <xdr:colOff>1333664</xdr:colOff>
      <xdr:row>5</xdr:row>
      <xdr:rowOff>321241</xdr:rowOff>
    </xdr:to>
    <xdr:sp macro="" textlink="">
      <xdr:nvSpPr>
        <xdr:cNvPr id="35" name="TekstSylinder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14605029" y="2422525"/>
          <a:ext cx="6108835" cy="299016"/>
        </a:xfrm>
        <a:prstGeom prst="rect">
          <a:avLst/>
        </a:prstGeom>
        <a:solidFill>
          <a:schemeClr val="bg1">
            <a:lumMod val="85000"/>
          </a:schemeClr>
        </a:solidFill>
        <a:ln w="12700" cmpd="sng">
          <a:solidFill>
            <a:schemeClr val="bg1">
              <a:lumMod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nb-NO" sz="1400" b="1"/>
            <a:t>Deltakere</a:t>
          </a:r>
          <a:r>
            <a:rPr lang="nb-NO" sz="1400" b="1" baseline="0"/>
            <a:t> i prosessen</a:t>
          </a:r>
          <a:endParaRPr lang="nb-NO" sz="1400" b="1"/>
        </a:p>
      </xdr:txBody>
    </xdr:sp>
    <xdr:clientData/>
  </xdr:twoCellAnchor>
  <xdr:twoCellAnchor>
    <xdr:from>
      <xdr:col>9</xdr:col>
      <xdr:colOff>488020</xdr:colOff>
      <xdr:row>2</xdr:row>
      <xdr:rowOff>15875</xdr:rowOff>
    </xdr:from>
    <xdr:to>
      <xdr:col>13</xdr:col>
      <xdr:colOff>889000</xdr:colOff>
      <xdr:row>7</xdr:row>
      <xdr:rowOff>0</xdr:rowOff>
    </xdr:to>
    <xdr:sp macro="" textlink="">
      <xdr:nvSpPr>
        <xdr:cNvPr id="18" name="TekstSylinder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6711020" y="968375"/>
          <a:ext cx="3106080" cy="2397125"/>
        </a:xfrm>
        <a:prstGeom prst="rect">
          <a:avLst/>
        </a:prstGeom>
        <a:solidFill>
          <a:sysClr val="window" lastClr="FFFFFF"/>
        </a:solidFill>
        <a:ln w="6350" cmpd="sng">
          <a:solidFill>
            <a:schemeClr val="bg1">
              <a:lumMod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nb-NO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</a:t>
          </a:r>
          <a:r>
            <a:rPr lang="nb-NO" sz="1400" b="1" baseline="0"/>
            <a:t>Kritisk</a:t>
          </a:r>
        </a:p>
        <a:p>
          <a:pPr algn="l"/>
          <a:r>
            <a:rPr lang="nb-NO" sz="1400" b="0" baseline="0">
              <a:solidFill>
                <a:sysClr val="windowText" lastClr="000000"/>
              </a:solidFill>
            </a:rPr>
            <a:t>Risikoreduserende tiltak skal iverksettes. </a:t>
          </a:r>
        </a:p>
        <a:p>
          <a:pPr algn="l"/>
          <a:endParaRPr lang="nb-NO" sz="1400" b="0" baseline="0"/>
        </a:p>
        <a:p>
          <a:pPr algn="l"/>
          <a:r>
            <a:rPr lang="nb-NO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</a:t>
          </a:r>
          <a:r>
            <a:rPr lang="nb-NO" sz="1400" b="1" baseline="0"/>
            <a:t>Betydelig</a:t>
          </a:r>
        </a:p>
        <a:p>
          <a:pPr algn="l"/>
          <a:r>
            <a:rPr lang="nb-NO" sz="1400" b="0" baseline="0"/>
            <a:t>Risikodeduserende tiltak skal vurderes. </a:t>
          </a:r>
        </a:p>
        <a:p>
          <a:pPr algn="l"/>
          <a:endParaRPr lang="nb-NO" sz="1400" b="0" baseline="0"/>
        </a:p>
        <a:p>
          <a:pPr algn="l"/>
          <a:r>
            <a:rPr lang="nb-NO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   </a:t>
          </a:r>
          <a:r>
            <a:rPr lang="nb-NO" sz="1400" b="1" baseline="0"/>
            <a:t>Neglisjerbar</a:t>
          </a:r>
        </a:p>
        <a:p>
          <a:pPr algn="l"/>
          <a:r>
            <a:rPr lang="nb-NO" sz="1400" b="0" baseline="0"/>
            <a:t>Risikoreduserende tiltak er ikke nødvendig og skal kun iverksettes dersom dette er kostnadseffektivt</a:t>
          </a:r>
        </a:p>
        <a:p>
          <a:pPr algn="l"/>
          <a:endParaRPr lang="nb-NO" sz="1400" b="0"/>
        </a:p>
      </xdr:txBody>
    </xdr:sp>
    <xdr:clientData/>
  </xdr:twoCellAnchor>
  <xdr:twoCellAnchor>
    <xdr:from>
      <xdr:col>9</xdr:col>
      <xdr:colOff>612317</xdr:colOff>
      <xdr:row>2</xdr:row>
      <xdr:rowOff>81643</xdr:rowOff>
    </xdr:from>
    <xdr:to>
      <xdr:col>9</xdr:col>
      <xdr:colOff>789210</xdr:colOff>
      <xdr:row>2</xdr:row>
      <xdr:rowOff>258536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6873417" y="1034143"/>
          <a:ext cx="176893" cy="176893"/>
        </a:xfrm>
        <a:prstGeom prst="rect">
          <a:avLst/>
        </a:prstGeom>
        <a:solidFill>
          <a:srgbClr val="FF0000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9</xdr:col>
      <xdr:colOff>612317</xdr:colOff>
      <xdr:row>3</xdr:row>
      <xdr:rowOff>228600</xdr:rowOff>
    </xdr:from>
    <xdr:to>
      <xdr:col>9</xdr:col>
      <xdr:colOff>789210</xdr:colOff>
      <xdr:row>3</xdr:row>
      <xdr:rowOff>405493</xdr:rowOff>
    </xdr:to>
    <xdr:sp macro="" textlink="">
      <xdr:nvSpPr>
        <xdr:cNvPr id="20" name="Rektangel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6873417" y="1663700"/>
          <a:ext cx="176893" cy="176893"/>
        </a:xfrm>
        <a:prstGeom prst="rect">
          <a:avLst/>
        </a:prstGeom>
        <a:solidFill>
          <a:srgbClr val="FFFF00"/>
        </a:soli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9</xdr:col>
      <xdr:colOff>612317</xdr:colOff>
      <xdr:row>4</xdr:row>
      <xdr:rowOff>399142</xdr:rowOff>
    </xdr:from>
    <xdr:to>
      <xdr:col>9</xdr:col>
      <xdr:colOff>789210</xdr:colOff>
      <xdr:row>5</xdr:row>
      <xdr:rowOff>93435</xdr:rowOff>
    </xdr:to>
    <xdr:sp macro="" textlink="">
      <xdr:nvSpPr>
        <xdr:cNvPr id="21" name="Rektangel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6873417" y="2316842"/>
          <a:ext cx="176893" cy="176893"/>
        </a:xfrm>
        <a:prstGeom prst="rect">
          <a:avLst/>
        </a:prstGeom>
        <a:solidFill>
          <a:srgbClr val="00B050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b-NO" sz="1100"/>
        </a:p>
      </xdr:txBody>
    </xdr:sp>
    <xdr:clientData/>
  </xdr:twoCellAnchor>
  <xdr:twoCellAnchor>
    <xdr:from>
      <xdr:col>20</xdr:col>
      <xdr:colOff>483935</xdr:colOff>
      <xdr:row>3</xdr:row>
      <xdr:rowOff>50187</xdr:rowOff>
    </xdr:from>
    <xdr:to>
      <xdr:col>20</xdr:col>
      <xdr:colOff>1752030</xdr:colOff>
      <xdr:row>3</xdr:row>
      <xdr:rowOff>410187</xdr:rowOff>
    </xdr:to>
    <xdr:sp macro="" textlink="">
      <xdr:nvSpPr>
        <xdr:cNvPr id="19" name="TekstSylinder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4593635" y="1485287"/>
          <a:ext cx="1268095" cy="360000"/>
        </a:xfrm>
        <a:prstGeom prst="rect">
          <a:avLst/>
        </a:prstGeom>
        <a:solidFill>
          <a:schemeClr val="bg1">
            <a:lumMod val="85000"/>
          </a:schemeClr>
        </a:solidFill>
        <a:ln w="12700" cmpd="sng">
          <a:solidFill>
            <a:schemeClr val="bg1">
              <a:lumMod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nb-NO" sz="1400" b="1"/>
            <a:t>Prosjektnavn</a:t>
          </a:r>
        </a:p>
      </xdr:txBody>
    </xdr:sp>
    <xdr:clientData/>
  </xdr:twoCellAnchor>
  <xdr:twoCellAnchor>
    <xdr:from>
      <xdr:col>20</xdr:col>
      <xdr:colOff>483935</xdr:colOff>
      <xdr:row>2</xdr:row>
      <xdr:rowOff>41275</xdr:rowOff>
    </xdr:from>
    <xdr:to>
      <xdr:col>20</xdr:col>
      <xdr:colOff>1752030</xdr:colOff>
      <xdr:row>2</xdr:row>
      <xdr:rowOff>401275</xdr:rowOff>
    </xdr:to>
    <xdr:sp macro="" textlink="">
      <xdr:nvSpPr>
        <xdr:cNvPr id="31" name="TekstSylinder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14593635" y="993775"/>
          <a:ext cx="1268095" cy="360000"/>
        </a:xfrm>
        <a:prstGeom prst="rect">
          <a:avLst/>
        </a:prstGeom>
        <a:solidFill>
          <a:schemeClr val="bg1">
            <a:lumMod val="85000"/>
          </a:schemeClr>
        </a:solidFill>
        <a:ln w="12700" cmpd="sng">
          <a:solidFill>
            <a:schemeClr val="bg1">
              <a:lumMod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nb-NO" sz="1400" b="1"/>
            <a:t>Prosjektnr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1">
    <outlinePr summaryBelow="0"/>
    <pageSetUpPr fitToPage="1"/>
  </sheetPr>
  <dimension ref="A1:AA334"/>
  <sheetViews>
    <sheetView showGridLines="0" tabSelected="1" zoomScaleNormal="100" zoomScalePageLayoutView="70" workbookViewId="0">
      <pane ySplit="14" topLeftCell="A71" activePane="bottomLeft" state="frozen"/>
      <selection pane="bottomLeft" activeCell="U1" sqref="U1:U1048576"/>
      <selection activeCell="E1" sqref="E1"/>
    </sheetView>
  </sheetViews>
  <sheetFormatPr defaultColWidth="11.42578125" defaultRowHeight="15" outlineLevelRow="2"/>
  <cols>
    <col min="1" max="1" width="4.28515625" customWidth="1"/>
    <col min="2" max="2" width="20.7109375" customWidth="1"/>
    <col min="3" max="3" width="16.28515625" customWidth="1"/>
    <col min="4" max="4" width="13.85546875" bestFit="1" customWidth="1"/>
    <col min="5" max="6" width="9.7109375" customWidth="1"/>
    <col min="7" max="7" width="10.42578125" customWidth="1"/>
    <col min="8" max="8" width="10" customWidth="1"/>
    <col min="9" max="9" width="10.42578125" customWidth="1"/>
    <col min="10" max="10" width="20.28515625" customWidth="1"/>
    <col min="11" max="11" width="5.42578125" customWidth="1"/>
    <col min="12" max="13" width="7.42578125" customWidth="1"/>
    <col min="14" max="14" width="19.42578125" customWidth="1"/>
    <col min="15" max="15" width="32.140625" customWidth="1"/>
    <col min="16" max="16" width="15.28515625" customWidth="1"/>
    <col min="17" max="17" width="12.28515625" customWidth="1"/>
    <col min="18" max="18" width="7" customWidth="1"/>
    <col min="19" max="19" width="8" customWidth="1"/>
    <col min="20" max="20" width="16.42578125" customWidth="1"/>
    <col min="21" max="21" width="38.28515625" customWidth="1"/>
    <col min="22" max="22" width="18.42578125" customWidth="1"/>
    <col min="24" max="25" width="7.42578125" customWidth="1"/>
    <col min="26" max="26" width="19.42578125" customWidth="1"/>
    <col min="27" max="27" width="4.28515625" customWidth="1"/>
  </cols>
  <sheetData>
    <row r="1" spans="1:27" ht="35.1" thickBot="1">
      <c r="A1" s="31"/>
      <c r="B1" s="31"/>
      <c r="C1" s="31"/>
      <c r="D1" s="31"/>
      <c r="E1" s="31"/>
      <c r="F1" s="31"/>
      <c r="G1" s="31"/>
      <c r="H1" s="134" t="s">
        <v>0</v>
      </c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32" t="s">
        <v>1</v>
      </c>
      <c r="X1" s="132">
        <v>46049</v>
      </c>
      <c r="Y1" s="133"/>
      <c r="Z1" s="33" t="s">
        <v>2</v>
      </c>
      <c r="AA1" s="34">
        <v>3</v>
      </c>
    </row>
    <row r="2" spans="1:27" ht="21.75" customHeight="1">
      <c r="B2" s="19"/>
      <c r="C2" s="19"/>
      <c r="D2" s="19"/>
      <c r="E2" s="135"/>
      <c r="F2" s="135"/>
      <c r="Q2" s="39"/>
      <c r="R2" s="39"/>
      <c r="S2" s="39"/>
      <c r="T2" s="39"/>
      <c r="U2" s="39"/>
      <c r="V2" s="39"/>
      <c r="W2" s="39"/>
      <c r="X2" s="39"/>
      <c r="Y2" s="39"/>
      <c r="Z2" s="39"/>
      <c r="AA2" s="26"/>
    </row>
    <row r="3" spans="1:27" ht="25.5" customHeight="1">
      <c r="A3" s="114" t="s">
        <v>3</v>
      </c>
      <c r="B3" s="35" t="s">
        <v>4</v>
      </c>
      <c r="C3" s="41">
        <v>5</v>
      </c>
      <c r="D3" s="41"/>
      <c r="E3" s="14"/>
      <c r="F3" s="15"/>
      <c r="G3" s="15"/>
      <c r="H3" s="15"/>
      <c r="I3" s="15"/>
      <c r="J3" s="20"/>
      <c r="O3" s="27"/>
      <c r="P3" s="27"/>
      <c r="Q3" s="37"/>
      <c r="R3" s="37"/>
      <c r="S3" s="37"/>
      <c r="T3" s="37"/>
      <c r="U3" s="37"/>
      <c r="V3" s="101"/>
      <c r="W3" s="101"/>
      <c r="X3" s="101"/>
      <c r="Y3" s="101"/>
      <c r="Z3" s="101"/>
      <c r="AA3" s="36"/>
    </row>
    <row r="4" spans="1:27" ht="33.75" customHeight="1">
      <c r="A4" s="114"/>
      <c r="B4" s="35" t="s">
        <v>5</v>
      </c>
      <c r="C4" s="41">
        <v>4</v>
      </c>
      <c r="D4" s="41"/>
      <c r="E4" s="14"/>
      <c r="F4" s="14"/>
      <c r="G4" s="15"/>
      <c r="H4" s="15"/>
      <c r="I4" s="15"/>
      <c r="J4" s="20"/>
      <c r="O4" s="27"/>
      <c r="P4" s="27"/>
      <c r="Q4" s="37"/>
      <c r="R4" s="37"/>
      <c r="S4" s="37"/>
      <c r="T4" s="37"/>
      <c r="U4" s="27"/>
      <c r="V4" s="101" t="s">
        <v>6</v>
      </c>
      <c r="W4" s="101"/>
      <c r="X4" s="101"/>
      <c r="Y4" s="101"/>
      <c r="Z4" s="101"/>
    </row>
    <row r="5" spans="1:27" ht="38.25" customHeight="1">
      <c r="A5" s="114"/>
      <c r="B5" s="35" t="s">
        <v>7</v>
      </c>
      <c r="C5" s="41">
        <v>3</v>
      </c>
      <c r="D5" s="41"/>
      <c r="E5" s="16"/>
      <c r="F5" s="14"/>
      <c r="G5" s="14"/>
      <c r="H5" s="15"/>
      <c r="I5" s="15"/>
      <c r="J5" s="20"/>
      <c r="Q5" s="38"/>
      <c r="R5" s="38"/>
      <c r="S5" s="38"/>
      <c r="T5" s="38"/>
      <c r="V5" s="102" t="s">
        <v>8</v>
      </c>
      <c r="W5" s="102"/>
      <c r="X5" s="102"/>
      <c r="Y5" s="102"/>
      <c r="Z5" s="102"/>
    </row>
    <row r="6" spans="1:27" ht="30" customHeight="1">
      <c r="A6" s="114"/>
      <c r="B6" s="35" t="s">
        <v>9</v>
      </c>
      <c r="C6" s="41">
        <v>2</v>
      </c>
      <c r="D6" s="41"/>
      <c r="E6" s="16"/>
      <c r="F6" s="16"/>
      <c r="G6" s="14"/>
      <c r="H6" s="14"/>
      <c r="I6" s="15"/>
      <c r="J6" s="20"/>
    </row>
    <row r="7" spans="1:27" ht="24.75" customHeight="1">
      <c r="A7" s="114"/>
      <c r="B7" s="35" t="s">
        <v>10</v>
      </c>
      <c r="C7" s="41">
        <v>1</v>
      </c>
      <c r="D7" s="41"/>
      <c r="E7" s="16"/>
      <c r="F7" s="16"/>
      <c r="G7" s="16"/>
      <c r="H7" s="14"/>
      <c r="I7" s="14"/>
      <c r="J7" s="20"/>
      <c r="K7" s="20"/>
      <c r="L7" s="20"/>
      <c r="M7" s="20"/>
      <c r="N7" s="20"/>
      <c r="V7" t="s">
        <v>8</v>
      </c>
    </row>
    <row r="8" spans="1:27">
      <c r="B8" s="21"/>
      <c r="C8" s="21"/>
      <c r="D8" s="21"/>
      <c r="E8" s="22">
        <v>1</v>
      </c>
      <c r="F8" s="23">
        <v>2</v>
      </c>
      <c r="G8" s="22">
        <v>3</v>
      </c>
      <c r="H8" s="23">
        <v>4</v>
      </c>
      <c r="I8" s="22">
        <v>5</v>
      </c>
      <c r="J8" s="24"/>
      <c r="K8" s="20"/>
      <c r="L8" s="20"/>
      <c r="M8" s="20"/>
      <c r="N8" s="20"/>
      <c r="V8" t="s">
        <v>11</v>
      </c>
      <c r="W8" t="s">
        <v>12</v>
      </c>
    </row>
    <row r="9" spans="1:27" ht="30">
      <c r="B9" s="19"/>
      <c r="C9" s="19"/>
      <c r="D9" s="19"/>
      <c r="E9" s="25" t="s">
        <v>13</v>
      </c>
      <c r="F9" s="25" t="s">
        <v>14</v>
      </c>
      <c r="G9" s="25" t="s">
        <v>15</v>
      </c>
      <c r="H9" s="25" t="s">
        <v>16</v>
      </c>
      <c r="I9" s="25" t="s">
        <v>17</v>
      </c>
      <c r="J9" s="20"/>
    </row>
    <row r="10" spans="1:27">
      <c r="B10" s="19"/>
      <c r="C10" s="19"/>
      <c r="D10" s="19"/>
      <c r="E10" s="115" t="s">
        <v>18</v>
      </c>
      <c r="F10" s="115"/>
      <c r="G10" s="115"/>
      <c r="H10" s="115"/>
      <c r="I10" s="115"/>
    </row>
    <row r="11" spans="1:27">
      <c r="B11" s="19"/>
      <c r="C11" s="19"/>
      <c r="D11" s="19"/>
      <c r="E11" s="30"/>
      <c r="F11" s="30"/>
      <c r="G11" s="30"/>
      <c r="H11" s="30"/>
      <c r="I11" s="30"/>
    </row>
    <row r="12" spans="1:27" ht="18.95">
      <c r="B12" s="116" t="s">
        <v>19</v>
      </c>
      <c r="C12" s="116"/>
      <c r="D12" s="116"/>
      <c r="E12" s="116"/>
      <c r="F12" s="116"/>
      <c r="G12" s="116"/>
      <c r="H12" s="116"/>
      <c r="I12" s="116"/>
      <c r="J12" s="116"/>
      <c r="K12" s="116"/>
      <c r="L12" s="116" t="s">
        <v>20</v>
      </c>
      <c r="M12" s="116"/>
      <c r="N12" s="116"/>
      <c r="O12" s="116" t="s">
        <v>21</v>
      </c>
      <c r="P12" s="116"/>
      <c r="Q12" s="116"/>
      <c r="R12" s="136" t="s">
        <v>22</v>
      </c>
      <c r="S12" s="137"/>
      <c r="T12" s="138"/>
      <c r="U12" s="116" t="s">
        <v>23</v>
      </c>
      <c r="V12" s="116"/>
      <c r="W12" s="116"/>
      <c r="X12" s="116" t="s">
        <v>24</v>
      </c>
      <c r="Y12" s="116"/>
      <c r="Z12" s="116"/>
    </row>
    <row r="13" spans="1:27" ht="18.75" customHeight="1">
      <c r="B13" s="117" t="s">
        <v>25</v>
      </c>
      <c r="C13" s="117"/>
      <c r="D13" s="51" t="s">
        <v>26</v>
      </c>
      <c r="E13" s="155" t="s">
        <v>27</v>
      </c>
      <c r="F13" s="155"/>
      <c r="G13" s="155"/>
      <c r="H13" s="155"/>
      <c r="I13" s="140" t="s">
        <v>28</v>
      </c>
      <c r="J13" s="141"/>
      <c r="K13" s="142"/>
      <c r="L13" s="4" t="s">
        <v>29</v>
      </c>
      <c r="M13" s="5" t="s">
        <v>30</v>
      </c>
      <c r="N13" s="4" t="s">
        <v>31</v>
      </c>
      <c r="O13" s="6" t="s">
        <v>32</v>
      </c>
      <c r="P13" s="6" t="s">
        <v>33</v>
      </c>
      <c r="Q13" s="6" t="s">
        <v>34</v>
      </c>
      <c r="R13" s="4" t="s">
        <v>29</v>
      </c>
      <c r="S13" s="5" t="s">
        <v>30</v>
      </c>
      <c r="T13" s="4" t="s">
        <v>31</v>
      </c>
      <c r="U13" s="3" t="s">
        <v>35</v>
      </c>
      <c r="V13" s="3" t="s">
        <v>33</v>
      </c>
      <c r="W13" s="3" t="s">
        <v>34</v>
      </c>
      <c r="X13" s="3" t="s">
        <v>29</v>
      </c>
      <c r="Y13" s="4" t="s">
        <v>30</v>
      </c>
      <c r="Z13" s="5" t="s">
        <v>31</v>
      </c>
    </row>
    <row r="14" spans="1:27" ht="23.25" customHeight="1">
      <c r="A14" s="28"/>
      <c r="B14" s="146" t="s">
        <v>36</v>
      </c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7"/>
      <c r="O14" s="7"/>
      <c r="P14" s="7"/>
      <c r="Q14" s="7"/>
      <c r="R14" s="7"/>
      <c r="S14" s="7"/>
      <c r="T14" s="7"/>
      <c r="U14" s="7"/>
      <c r="V14" s="7"/>
      <c r="W14" s="7"/>
      <c r="X14" s="8" t="s">
        <v>37</v>
      </c>
      <c r="Y14" s="7"/>
      <c r="Z14" s="7"/>
      <c r="AA14" s="28"/>
    </row>
    <row r="15" spans="1:27" s="1" customFormat="1" ht="17.100000000000001" customHeight="1" outlineLevel="1">
      <c r="B15" s="156">
        <v>1</v>
      </c>
      <c r="C15" s="156"/>
      <c r="D15" s="50"/>
      <c r="E15" s="157" t="s">
        <v>38</v>
      </c>
      <c r="F15" s="157"/>
      <c r="G15" s="157"/>
      <c r="H15" s="157"/>
      <c r="I15" s="157"/>
      <c r="J15" s="157"/>
      <c r="K15" s="157"/>
      <c r="L15" s="42"/>
      <c r="M15" s="42"/>
      <c r="N15" s="9" t="str">
        <f>IF(COUNTIF(N16:N17,"KRITISK")&gt;=1,"KRITISK",IF(COUNTIF(N16:N17,"BETYDELIG")&gt;=1,"BETYDELIG",IF(COUNTIF(N16:N17,"NEGLISJERBAR")&gt;=1,"NEGLISJERBAR","")))</f>
        <v/>
      </c>
      <c r="O15" s="128"/>
      <c r="P15" s="128"/>
      <c r="Q15" s="128"/>
      <c r="R15" s="128"/>
      <c r="S15" s="128"/>
      <c r="T15" s="128"/>
      <c r="U15" s="128"/>
      <c r="V15" s="128"/>
      <c r="W15" s="128"/>
      <c r="X15" s="10" t="s">
        <v>37</v>
      </c>
      <c r="Y15" s="11"/>
      <c r="Z15" s="12" t="str">
        <f>IF(COUNTIF(Z16:Z17,"KRITISK")&gt;=1,"KRITISK",IF(COUNTIF(Z16:Z17,"BETYDELIG")&gt;=1,"BETYDELIG",IF(COUNTIF(Z16:Z17,"NEGLISJERBAR")&gt;=1,"NEGLISJERBAR","")))</f>
        <v/>
      </c>
    </row>
    <row r="16" spans="1:27" ht="15.95" outlineLevel="2">
      <c r="B16" s="103" t="s">
        <v>39</v>
      </c>
      <c r="C16" s="104"/>
      <c r="D16" s="47"/>
      <c r="E16" s="148"/>
      <c r="F16" s="149"/>
      <c r="G16" s="149"/>
      <c r="H16" s="149"/>
      <c r="I16" s="88"/>
      <c r="J16" s="139"/>
      <c r="K16" s="96"/>
      <c r="L16" s="43"/>
      <c r="M16" s="43"/>
      <c r="N16" s="13" t="str">
        <f t="shared" ref="N16:N29" si="0">IF(M16*L16&gt;=10,"KRITISK",IF(AND(M16=2,L16=2),"NEGLISJERBAR",IF(M16*L16&gt;=4,"BETYDELIG",IF(M16*L16&gt;0,"NEGLISJERBAR","IKKE DEF"))))</f>
        <v>IKKE DEF</v>
      </c>
      <c r="O16" s="86"/>
      <c r="P16" s="86"/>
      <c r="Q16" s="44"/>
      <c r="R16" s="43"/>
      <c r="S16" s="43"/>
      <c r="T16" s="13" t="str">
        <f t="shared" ref="T16" si="1">IF(S16*R16&gt;=10,"KRITISK",IF(AND(S16=2,R16=2),"NEGLISJERBAR",IF(S16*R16&gt;=4,"BETYDELIG",IF(S16*R16&gt;0,"NEGLISJERBAR","IKKE DEF"))))</f>
        <v>IKKE DEF</v>
      </c>
      <c r="U16" s="86"/>
      <c r="V16" s="86"/>
      <c r="W16" s="44"/>
      <c r="X16" s="45"/>
      <c r="Y16" s="46"/>
      <c r="Z16" s="13" t="str">
        <f t="shared" ref="Z16:Z17" si="2">IF(Y16*X16&gt;=10,"KRITISK",IF(AND(Y16=2,X16=2),"NEGLISJERBAR",IF(Y16*X16&gt;=4,"BETYDELIG",IF(Y16*X16&gt;0,"NEGLISJERBAR","IKKE DEF"))))</f>
        <v>IKKE DEF</v>
      </c>
    </row>
    <row r="17" spans="2:26" ht="15.95" outlineLevel="2">
      <c r="B17" s="105"/>
      <c r="C17" s="106"/>
      <c r="D17" s="47"/>
      <c r="E17" s="147"/>
      <c r="F17" s="100"/>
      <c r="G17" s="100"/>
      <c r="H17" s="100"/>
      <c r="I17" s="93"/>
      <c r="J17" s="94"/>
      <c r="K17" s="95"/>
      <c r="L17" s="43"/>
      <c r="M17" s="43"/>
      <c r="N17" s="13" t="str">
        <f t="shared" si="0"/>
        <v>IKKE DEF</v>
      </c>
      <c r="O17" s="86"/>
      <c r="P17" s="86"/>
      <c r="Q17" s="44"/>
      <c r="R17" s="43"/>
      <c r="S17" s="43"/>
      <c r="T17" s="13" t="str">
        <f t="shared" ref="T17" si="3">IF(S17*R17&gt;=10,"KRITISK",IF(AND(S17=2,R17=2),"NEGLISJERBAR",IF(S17*R17&gt;=4,"BETYDELIG",IF(S17*R17&gt;0,"NEGLISJERBAR","IKKE DEF"))))</f>
        <v>IKKE DEF</v>
      </c>
      <c r="U17" s="86"/>
      <c r="V17" s="86"/>
      <c r="W17" s="44"/>
      <c r="X17" s="45"/>
      <c r="Y17" s="46"/>
      <c r="Z17" s="13" t="str">
        <f t="shared" si="2"/>
        <v>IKKE DEF</v>
      </c>
    </row>
    <row r="18" spans="2:26" ht="35.25" customHeight="1" outlineLevel="1">
      <c r="B18" s="98">
        <v>2</v>
      </c>
      <c r="C18" s="98"/>
      <c r="D18" s="49"/>
      <c r="E18" s="99" t="s">
        <v>40</v>
      </c>
      <c r="F18" s="99"/>
      <c r="G18" s="99"/>
      <c r="H18" s="99"/>
      <c r="I18" s="99"/>
      <c r="J18" s="99"/>
      <c r="K18" s="99"/>
      <c r="L18" s="40"/>
      <c r="M18" s="40"/>
      <c r="N18" s="9" t="str">
        <f>IF(COUNTIF(N19:N19,"KRITISK")&gt;=1,"KRITISK",IF(COUNTIF(N19:N19,"BETYDELIG")&gt;=1,"BETYDELIG",IF(COUNTIF(N19:N19,"NEGLISJERBAR")&gt;=1,"NEGLISJERBAR","")))</f>
        <v>NEGLISJERBAR</v>
      </c>
      <c r="O18" s="128"/>
      <c r="P18" s="128"/>
      <c r="Q18" s="128"/>
      <c r="R18" s="128"/>
      <c r="S18" s="128"/>
      <c r="T18" s="128"/>
      <c r="U18" s="128"/>
      <c r="V18" s="128"/>
      <c r="W18" s="128"/>
      <c r="X18" s="10" t="s">
        <v>37</v>
      </c>
      <c r="Y18" s="11"/>
      <c r="Z18" s="9" t="str">
        <f>IF(COUNTIF(Z19:Z19,"KRITISK")&gt;=1,"KRITISK",IF(COUNTIF(Z19:Z19,"BETYDELIG")&gt;=1,"BETYDELIG",IF(COUNTIF(Z19:Z19,"NEGLISJERBAR")&gt;=1,"NEGLISJERBAR","")))</f>
        <v/>
      </c>
    </row>
    <row r="19" spans="2:26" ht="68.25" customHeight="1" outlineLevel="2">
      <c r="B19" s="88" t="s">
        <v>41</v>
      </c>
      <c r="C19" s="89"/>
      <c r="D19" s="47" t="s">
        <v>42</v>
      </c>
      <c r="E19" s="100" t="s">
        <v>43</v>
      </c>
      <c r="F19" s="100"/>
      <c r="G19" s="100"/>
      <c r="H19" s="100"/>
      <c r="I19" s="93" t="s">
        <v>44</v>
      </c>
      <c r="J19" s="94"/>
      <c r="K19" s="95"/>
      <c r="L19" s="43">
        <v>1</v>
      </c>
      <c r="M19" s="43">
        <v>3</v>
      </c>
      <c r="N19" s="13" t="str">
        <f>IF(M19*L19&gt;=10,"KRITISK",IF(AND(M19=2,L19=2),"NEGLISJERBAR",IF(M19*L19&gt;=4,"BETYDELIG",IF(M19*L19&gt;0,"NEGLISJERBAR","IKKE DEF"))))</f>
        <v>NEGLISJERBAR</v>
      </c>
      <c r="O19" s="55" t="s">
        <v>45</v>
      </c>
      <c r="P19" s="86" t="s">
        <v>46</v>
      </c>
      <c r="Q19" s="44"/>
      <c r="R19" s="43">
        <v>1</v>
      </c>
      <c r="S19" s="43">
        <v>3</v>
      </c>
      <c r="T19" s="13" t="str">
        <f t="shared" ref="T19:T23" si="4">IF(S19*R19&gt;=10,"KRITISK",IF(AND(S19=2,R19=2),"NEGLISJERBAR",IF(S19*R19&gt;=4,"BETYDELIG",IF(S19*R19&gt;0,"NEGLISJERBAR","IKKE DEF"))))</f>
        <v>NEGLISJERBAR</v>
      </c>
      <c r="U19" s="86" t="s">
        <v>47</v>
      </c>
      <c r="V19" s="86" t="s">
        <v>48</v>
      </c>
      <c r="W19" s="44"/>
      <c r="X19" s="45"/>
      <c r="Y19" s="46"/>
      <c r="Z19" s="13" t="str">
        <f t="shared" ref="Z19" si="5">IF(Y19*X19&gt;=10,"KRITISK",IF(AND(Y19=2,X19=2),"NEGLISJERBAR",IF(Y19*X19&gt;=4,"BETYDELIG",IF(Y19*X19&gt;0,"NEGLISJERBAR","IKKE DEF"))))</f>
        <v>IKKE DEF</v>
      </c>
    </row>
    <row r="20" spans="2:26" ht="68.25" customHeight="1" outlineLevel="2">
      <c r="B20" s="88" t="s">
        <v>49</v>
      </c>
      <c r="C20" s="96"/>
      <c r="D20" s="47" t="s">
        <v>42</v>
      </c>
      <c r="E20" s="147" t="s">
        <v>50</v>
      </c>
      <c r="F20" s="100"/>
      <c r="G20" s="100"/>
      <c r="H20" s="100"/>
      <c r="I20" s="93" t="s">
        <v>51</v>
      </c>
      <c r="J20" s="94"/>
      <c r="K20" s="95"/>
      <c r="L20" s="43">
        <v>1</v>
      </c>
      <c r="M20" s="43">
        <v>3</v>
      </c>
      <c r="N20" s="13" t="str">
        <f>IF(M20*L20&gt;=10,"KRITISK",IF(AND(M20=2,L20=2),"NEGLISJERBAR",IF(M20*L20&gt;=4,"BETYDELIG",IF(M20*L20&gt;0,"NEGLISJERBAR","IKKE DEF"))))</f>
        <v>NEGLISJERBAR</v>
      </c>
      <c r="O20" s="55" t="s">
        <v>52</v>
      </c>
      <c r="P20" s="86" t="s">
        <v>46</v>
      </c>
      <c r="Q20" s="44"/>
      <c r="R20" s="43">
        <v>1</v>
      </c>
      <c r="S20" s="43">
        <v>3</v>
      </c>
      <c r="T20" s="13" t="str">
        <f t="shared" ref="T20" si="6">IF(S20*R20&gt;=10,"KRITISK",IF(AND(S20=2,R20=2),"NEGLISJERBAR",IF(S20*R20&gt;=4,"BETYDELIG",IF(S20*R20&gt;0,"NEGLISJERBAR","IKKE DEF"))))</f>
        <v>NEGLISJERBAR</v>
      </c>
      <c r="U20" s="86" t="s">
        <v>47</v>
      </c>
      <c r="V20" s="86" t="s">
        <v>48</v>
      </c>
      <c r="W20" s="44"/>
      <c r="X20" s="45"/>
      <c r="Y20" s="46"/>
      <c r="Z20" s="13" t="str">
        <f t="shared" ref="Z20" si="7">IF(Y20*X20&gt;=10,"KRITISK",IF(AND(Y20=2,X20=2),"NEGLISJERBAR",IF(Y20*X20&gt;=4,"BETYDELIG",IF(Y20*X20&gt;0,"NEGLISJERBAR","IKKE DEF"))))</f>
        <v>IKKE DEF</v>
      </c>
    </row>
    <row r="21" spans="2:26" ht="35.25" customHeight="1" outlineLevel="1">
      <c r="B21" s="98">
        <v>3</v>
      </c>
      <c r="C21" s="98"/>
      <c r="D21" s="49"/>
      <c r="E21" s="99" t="s">
        <v>53</v>
      </c>
      <c r="F21" s="99"/>
      <c r="G21" s="99"/>
      <c r="H21" s="99"/>
      <c r="I21" s="99"/>
      <c r="J21" s="99"/>
      <c r="K21" s="99"/>
      <c r="L21" s="40"/>
      <c r="M21" s="40"/>
      <c r="N21" s="9" t="str">
        <f>IF(COUNTIF(N22:N23,"KRITISK")&gt;=1,"KRITISK",IF(COUNTIF(N22:N23,"BETYDELIG")&gt;=1,"BETYDELIG",IF(COUNTIF(N22:N23,"NEGLISJERBAR")&gt;=1,"NEGLISJERBAR","")))</f>
        <v>BETYDELIG</v>
      </c>
      <c r="O21" s="128"/>
      <c r="P21" s="128"/>
      <c r="Q21" s="128"/>
      <c r="R21" s="128"/>
      <c r="S21" s="128"/>
      <c r="T21" s="128"/>
      <c r="U21" s="128"/>
      <c r="V21" s="128"/>
      <c r="W21" s="128"/>
      <c r="X21" s="10" t="s">
        <v>37</v>
      </c>
      <c r="Y21" s="11"/>
      <c r="Z21" s="9" t="str">
        <f>IF(COUNTIF(Z22:Z23,"KRITISK")&gt;=1,"KRITISK",IF(COUNTIF(Z22:Z23,"BETYDELIG")&gt;=1,"BETYDELIG",IF(COUNTIF(Z22:Z23,"NEGLISJERBAR")&gt;=1,"NEGLISJERBAR","")))</f>
        <v/>
      </c>
    </row>
    <row r="22" spans="2:26" ht="135.94999999999999" outlineLevel="2">
      <c r="B22" s="97" t="s">
        <v>54</v>
      </c>
      <c r="C22" s="89"/>
      <c r="D22" s="47" t="s">
        <v>42</v>
      </c>
      <c r="E22" s="148" t="s">
        <v>55</v>
      </c>
      <c r="F22" s="149"/>
      <c r="G22" s="149"/>
      <c r="H22" s="149"/>
      <c r="I22" s="88" t="s">
        <v>56</v>
      </c>
      <c r="J22" s="139"/>
      <c r="K22" s="96"/>
      <c r="L22" s="43">
        <v>2</v>
      </c>
      <c r="M22" s="43">
        <v>3</v>
      </c>
      <c r="N22" s="13" t="str">
        <f t="shared" si="0"/>
        <v>BETYDELIG</v>
      </c>
      <c r="O22" s="86" t="s">
        <v>57</v>
      </c>
      <c r="P22" s="86" t="s">
        <v>46</v>
      </c>
      <c r="Q22" s="44"/>
      <c r="R22" s="43">
        <v>2</v>
      </c>
      <c r="S22" s="43">
        <v>3</v>
      </c>
      <c r="T22" s="13" t="str">
        <f t="shared" si="4"/>
        <v>BETYDELIG</v>
      </c>
      <c r="U22" s="86" t="s">
        <v>58</v>
      </c>
      <c r="V22" s="86" t="s">
        <v>48</v>
      </c>
      <c r="W22" s="44"/>
      <c r="X22" s="45"/>
      <c r="Y22" s="46"/>
      <c r="Z22" s="13" t="str">
        <f t="shared" ref="Z22:Z23" si="8">IF(Y22*X22&gt;=10,"KRITISK",IF(AND(Y22=2,X22=2),"NEGLISJERBAR",IF(Y22*X22&gt;=4,"BETYDELIG",IF(Y22*X22&gt;0,"NEGLISJERBAR","IKKE DEF"))))</f>
        <v>IKKE DEF</v>
      </c>
    </row>
    <row r="23" spans="2:26" ht="15.95" hidden="1" outlineLevel="2">
      <c r="B23" s="56"/>
      <c r="C23" s="57"/>
      <c r="D23" s="47"/>
      <c r="E23" s="147"/>
      <c r="F23" s="100"/>
      <c r="G23" s="100"/>
      <c r="H23" s="100"/>
      <c r="I23" s="93"/>
      <c r="J23" s="94"/>
      <c r="K23" s="95"/>
      <c r="L23" s="43"/>
      <c r="M23" s="43"/>
      <c r="N23" s="13" t="str">
        <f t="shared" si="0"/>
        <v>IKKE DEF</v>
      </c>
      <c r="O23" s="86"/>
      <c r="P23" s="86"/>
      <c r="Q23" s="44"/>
      <c r="R23" s="43"/>
      <c r="S23" s="43"/>
      <c r="T23" s="13" t="str">
        <f t="shared" si="4"/>
        <v>IKKE DEF</v>
      </c>
      <c r="U23" s="86"/>
      <c r="V23" s="86"/>
      <c r="W23" s="44"/>
      <c r="X23" s="45"/>
      <c r="Y23" s="46"/>
      <c r="Z23" s="13" t="str">
        <f t="shared" si="8"/>
        <v>IKKE DEF</v>
      </c>
    </row>
    <row r="24" spans="2:26" ht="15.75" hidden="1" customHeight="1" outlineLevel="1" collapsed="1">
      <c r="B24" s="98">
        <v>4</v>
      </c>
      <c r="C24" s="98"/>
      <c r="D24" s="49"/>
      <c r="E24" s="99" t="s">
        <v>59</v>
      </c>
      <c r="F24" s="99"/>
      <c r="G24" s="99"/>
      <c r="H24" s="99"/>
      <c r="I24" s="99"/>
      <c r="J24" s="99"/>
      <c r="K24" s="99"/>
      <c r="L24" s="40"/>
      <c r="M24" s="40"/>
      <c r="N24" s="9" t="str">
        <f>IF(COUNTIF(N25:N26,"KRITISK")&gt;=1,"KRITISK",IF(COUNTIF(N25:N26,"BETYDELIG")&gt;=1,"BETYDELIG",IF(COUNTIF(N25:N26,"NEGLISJERBAR")&gt;=1,"NEGLISJERBAR","")))</f>
        <v/>
      </c>
      <c r="O24" s="128"/>
      <c r="P24" s="128"/>
      <c r="Q24" s="128"/>
      <c r="R24" s="128"/>
      <c r="S24" s="128"/>
      <c r="T24" s="128"/>
      <c r="U24" s="128"/>
      <c r="V24" s="128"/>
      <c r="W24" s="128"/>
      <c r="X24" s="10" t="s">
        <v>37</v>
      </c>
      <c r="Y24" s="11"/>
      <c r="Z24" s="9" t="str">
        <f>IF(COUNTIF(Z25:Z26,"KRITISK")&gt;=1,"KRITISK",IF(COUNTIF(Z25:Z26,"BETYDELIG")&gt;=1,"BETYDELIG",IF(COUNTIF(Z25:Z26,"NEGLISJERBAR")&gt;=1,"NEGLISJERBAR","")))</f>
        <v/>
      </c>
    </row>
    <row r="25" spans="2:26" ht="15.95" hidden="1" outlineLevel="2">
      <c r="B25" s="103" t="s">
        <v>39</v>
      </c>
      <c r="C25" s="104"/>
      <c r="D25" s="47"/>
      <c r="E25" s="147"/>
      <c r="F25" s="100"/>
      <c r="G25" s="100"/>
      <c r="H25" s="100"/>
      <c r="I25" s="93"/>
      <c r="J25" s="94"/>
      <c r="K25" s="95"/>
      <c r="L25" s="43"/>
      <c r="M25" s="43"/>
      <c r="N25" s="13" t="str">
        <f t="shared" si="0"/>
        <v>IKKE DEF</v>
      </c>
      <c r="O25" s="86"/>
      <c r="P25" s="86"/>
      <c r="Q25" s="44"/>
      <c r="R25" s="43"/>
      <c r="S25" s="43"/>
      <c r="T25" s="13" t="str">
        <f t="shared" ref="T25:T26" si="9">IF(S25*R25&gt;=10,"KRITISK",IF(AND(S25=2,R25=2),"NEGLISJERBAR",IF(S25*R25&gt;=4,"BETYDELIG",IF(S25*R25&gt;0,"NEGLISJERBAR","IKKE DEF"))))</f>
        <v>IKKE DEF</v>
      </c>
      <c r="U25" s="86"/>
      <c r="V25" s="86"/>
      <c r="W25" s="44"/>
      <c r="X25" s="45"/>
      <c r="Y25" s="46"/>
      <c r="Z25" s="13" t="str">
        <f t="shared" ref="Z25:Z26" si="10">IF(Y25*X25&gt;=10,"KRITISK",IF(AND(Y25=2,X25=2),"NEGLISJERBAR",IF(Y25*X25&gt;=4,"BETYDELIG",IF(Y25*X25&gt;0,"NEGLISJERBAR","IKKE DEF"))))</f>
        <v>IKKE DEF</v>
      </c>
    </row>
    <row r="26" spans="2:26" ht="15.95" hidden="1" outlineLevel="2">
      <c r="B26" s="105"/>
      <c r="C26" s="106"/>
      <c r="D26" s="47"/>
      <c r="E26" s="148"/>
      <c r="F26" s="149"/>
      <c r="G26" s="149"/>
      <c r="H26" s="149"/>
      <c r="I26" s="88"/>
      <c r="J26" s="139"/>
      <c r="K26" s="96"/>
      <c r="L26" s="43"/>
      <c r="M26" s="43"/>
      <c r="N26" s="13" t="str">
        <f t="shared" si="0"/>
        <v>IKKE DEF</v>
      </c>
      <c r="O26" s="86"/>
      <c r="P26" s="86"/>
      <c r="Q26" s="44"/>
      <c r="R26" s="43"/>
      <c r="S26" s="43"/>
      <c r="T26" s="13" t="str">
        <f t="shared" si="9"/>
        <v>IKKE DEF</v>
      </c>
      <c r="U26" s="86"/>
      <c r="V26" s="86"/>
      <c r="W26" s="44"/>
      <c r="X26" s="45"/>
      <c r="Y26" s="46"/>
      <c r="Z26" s="13" t="str">
        <f t="shared" si="10"/>
        <v>IKKE DEF</v>
      </c>
    </row>
    <row r="27" spans="2:26" ht="17.25" hidden="1" customHeight="1" outlineLevel="1" collapsed="1">
      <c r="B27" s="98">
        <v>5</v>
      </c>
      <c r="C27" s="98"/>
      <c r="D27" s="49"/>
      <c r="E27" s="99" t="s">
        <v>60</v>
      </c>
      <c r="F27" s="99"/>
      <c r="G27" s="99"/>
      <c r="H27" s="99"/>
      <c r="I27" s="99"/>
      <c r="J27" s="99"/>
      <c r="K27" s="99"/>
      <c r="L27" s="40"/>
      <c r="M27" s="40"/>
      <c r="N27" s="9" t="str">
        <f>IF(COUNTIF(N28:N29,"KRITISK")&gt;=1,"KRITISK",IF(COUNTIF(N28:N29,"BETYDELIG")&gt;=1,"BETYDELIG",IF(COUNTIF(N28:N29,"NEGLISJERBAR")&gt;=1,"NEGLISJERBAR","")))</f>
        <v/>
      </c>
      <c r="O27" s="128"/>
      <c r="P27" s="128"/>
      <c r="Q27" s="128"/>
      <c r="R27" s="128"/>
      <c r="S27" s="128"/>
      <c r="T27" s="128"/>
      <c r="U27" s="128"/>
      <c r="V27" s="128"/>
      <c r="W27" s="128"/>
      <c r="X27" s="10" t="s">
        <v>37</v>
      </c>
      <c r="Y27" s="11"/>
      <c r="Z27" s="9" t="str">
        <f>IF(COUNTIF(Z28:Z29,"KRITISK")&gt;=1,"KRITISK",IF(COUNTIF(Z28:Z29,"BETYDELIG")&gt;=1,"BETYDELIG",IF(COUNTIF(Z28:Z29,"NEGLISJERBAR")&gt;=1,"NEGLISJERBAR","")))</f>
        <v/>
      </c>
    </row>
    <row r="28" spans="2:26" ht="15.95" hidden="1" outlineLevel="2">
      <c r="B28" s="103" t="s">
        <v>39</v>
      </c>
      <c r="C28" s="104"/>
      <c r="D28" s="47"/>
      <c r="E28" s="100"/>
      <c r="F28" s="100"/>
      <c r="G28" s="100"/>
      <c r="H28" s="100"/>
      <c r="I28" s="93"/>
      <c r="J28" s="94"/>
      <c r="K28" s="95"/>
      <c r="L28" s="43"/>
      <c r="M28" s="43"/>
      <c r="N28" s="13" t="str">
        <f t="shared" si="0"/>
        <v>IKKE DEF</v>
      </c>
      <c r="O28" s="86"/>
      <c r="P28" s="86"/>
      <c r="Q28" s="44"/>
      <c r="R28" s="43"/>
      <c r="S28" s="43"/>
      <c r="T28" s="13" t="str">
        <f t="shared" ref="T28:T29" si="11">IF(S28*R28&gt;=10,"KRITISK",IF(AND(S28=2,R28=2),"NEGLISJERBAR",IF(S28*R28&gt;=4,"BETYDELIG",IF(S28*R28&gt;0,"NEGLISJERBAR","IKKE DEF"))))</f>
        <v>IKKE DEF</v>
      </c>
      <c r="U28" s="86"/>
      <c r="V28" s="86"/>
      <c r="W28" s="44"/>
      <c r="X28" s="45"/>
      <c r="Y28" s="46"/>
      <c r="Z28" s="13" t="str">
        <f t="shared" ref="Z28:Z29" si="12">IF(Y28*X28&gt;=10,"KRITISK",IF(AND(Y28=2,X28=2),"NEGLISJERBAR",IF(Y28*X28&gt;=4,"BETYDELIG",IF(Y28*X28&gt;0,"NEGLISJERBAR","IKKE DEF"))))</f>
        <v>IKKE DEF</v>
      </c>
    </row>
    <row r="29" spans="2:26" ht="15.95" hidden="1" outlineLevel="2">
      <c r="B29" s="105"/>
      <c r="C29" s="106"/>
      <c r="D29" s="47"/>
      <c r="E29" s="100"/>
      <c r="F29" s="100"/>
      <c r="G29" s="100"/>
      <c r="H29" s="100"/>
      <c r="I29" s="93"/>
      <c r="J29" s="94"/>
      <c r="K29" s="95"/>
      <c r="L29" s="43"/>
      <c r="M29" s="43"/>
      <c r="N29" s="13" t="str">
        <f t="shared" si="0"/>
        <v>IKKE DEF</v>
      </c>
      <c r="O29" s="86"/>
      <c r="P29" s="86"/>
      <c r="Q29" s="44"/>
      <c r="R29" s="43"/>
      <c r="S29" s="43"/>
      <c r="T29" s="13" t="str">
        <f t="shared" si="11"/>
        <v>IKKE DEF</v>
      </c>
      <c r="U29" s="86"/>
      <c r="V29" s="86"/>
      <c r="W29" s="44"/>
      <c r="X29" s="45"/>
      <c r="Y29" s="46"/>
      <c r="Z29" s="13" t="str">
        <f t="shared" si="12"/>
        <v>IKKE DEF</v>
      </c>
    </row>
    <row r="30" spans="2:26" ht="15.75" hidden="1" customHeight="1" outlineLevel="1" collapsed="1">
      <c r="B30" s="98">
        <v>6</v>
      </c>
      <c r="C30" s="98"/>
      <c r="D30" s="49"/>
      <c r="E30" s="99" t="s">
        <v>61</v>
      </c>
      <c r="F30" s="99"/>
      <c r="G30" s="99"/>
      <c r="H30" s="99"/>
      <c r="I30" s="99"/>
      <c r="J30" s="99"/>
      <c r="K30" s="99"/>
      <c r="L30" s="40"/>
      <c r="M30" s="40"/>
      <c r="N30" s="9" t="str">
        <f>IF(COUNTIF(N31:N31,"KRITISK")&gt;=1,"KRITISK",IF(COUNTIF(N31:N31,"BETYDELIG")&gt;=1,"BETYDELIG",IF(COUNTIF(N31:N31,"NEGLISJERBAR")&gt;=1,"NEGLISJERBAR","")))</f>
        <v/>
      </c>
      <c r="O30" s="128"/>
      <c r="P30" s="128"/>
      <c r="Q30" s="128"/>
      <c r="R30" s="128"/>
      <c r="S30" s="128"/>
      <c r="T30" s="128"/>
      <c r="U30" s="128"/>
      <c r="V30" s="128"/>
      <c r="W30" s="128"/>
      <c r="X30" s="10" t="s">
        <v>37</v>
      </c>
      <c r="Y30" s="11"/>
      <c r="Z30" s="9" t="str">
        <f>IF(COUNTIF(Z31:Z31,"KRITISK")&gt;=1,"KRITISK",IF(COUNTIF(Z31:Z31,"BETYDELIG")&gt;=1,"BETYDELIG",IF(COUNTIF(Z31:Z31,"NEGLISJERBAR")&gt;=1,"NEGLISJERBAR","")))</f>
        <v/>
      </c>
    </row>
    <row r="31" spans="2:26" ht="15.75" hidden="1" customHeight="1" outlineLevel="2">
      <c r="B31" s="103" t="s">
        <v>39</v>
      </c>
      <c r="C31" s="104"/>
      <c r="D31" s="47"/>
      <c r="E31" s="100"/>
      <c r="F31" s="100"/>
      <c r="G31" s="100"/>
      <c r="H31" s="100"/>
      <c r="I31" s="93"/>
      <c r="J31" s="94"/>
      <c r="K31" s="95"/>
      <c r="L31" s="43"/>
      <c r="M31" s="43"/>
      <c r="N31" s="13" t="str">
        <f t="shared" ref="N31:N32" si="13">IF(M31*L31&gt;=10,"KRITISK",IF(AND(M31=2,L31=2),"NEGLISJERBAR",IF(M31*L31&gt;=4,"BETYDELIG",IF(M31*L31&gt;0,"NEGLISJERBAR","IKKE DEF"))))</f>
        <v>IKKE DEF</v>
      </c>
      <c r="O31" s="86"/>
      <c r="P31" s="86"/>
      <c r="Q31" s="44"/>
      <c r="R31" s="43"/>
      <c r="S31" s="43"/>
      <c r="T31" s="13" t="str">
        <f t="shared" ref="T31:T32" si="14">IF(S31*R31&gt;=10,"KRITISK",IF(AND(S31=2,R31=2),"NEGLISJERBAR",IF(S31*R31&gt;=4,"BETYDELIG",IF(S31*R31&gt;0,"NEGLISJERBAR","IKKE DEF"))))</f>
        <v>IKKE DEF</v>
      </c>
      <c r="U31" s="54"/>
      <c r="V31" s="86"/>
      <c r="W31" s="44"/>
      <c r="X31" s="45"/>
      <c r="Y31" s="46"/>
      <c r="Z31" s="13" t="str">
        <f t="shared" ref="Z31:Z32" si="15">IF(Y31*X31&gt;=10,"KRITISK",IF(AND(Y31=2,X31=2),"NEGLISJERBAR",IF(Y31*X31&gt;=4,"BETYDELIG",IF(Y31*X31&gt;0,"NEGLISJERBAR","IKKE DEF"))))</f>
        <v>IKKE DEF</v>
      </c>
    </row>
    <row r="32" spans="2:26" ht="15.95" hidden="1" outlineLevel="2">
      <c r="B32" s="105"/>
      <c r="C32" s="106"/>
      <c r="D32" s="47"/>
      <c r="E32" s="100"/>
      <c r="F32" s="100"/>
      <c r="G32" s="100"/>
      <c r="H32" s="100"/>
      <c r="I32" s="93"/>
      <c r="J32" s="94"/>
      <c r="K32" s="95"/>
      <c r="L32" s="43"/>
      <c r="M32" s="43"/>
      <c r="N32" s="13" t="str">
        <f t="shared" si="13"/>
        <v>IKKE DEF</v>
      </c>
      <c r="O32" s="86"/>
      <c r="P32" s="86"/>
      <c r="Q32" s="44"/>
      <c r="R32" s="43"/>
      <c r="S32" s="43"/>
      <c r="T32" s="13" t="str">
        <f t="shared" si="14"/>
        <v>IKKE DEF</v>
      </c>
      <c r="U32" s="86"/>
      <c r="V32" s="86"/>
      <c r="W32" s="44"/>
      <c r="X32" s="45"/>
      <c r="Y32" s="46"/>
      <c r="Z32" s="13" t="str">
        <f t="shared" si="15"/>
        <v>IKKE DEF</v>
      </c>
    </row>
    <row r="33" spans="2:26" ht="17.25" hidden="1" customHeight="1" outlineLevel="1" collapsed="1">
      <c r="B33" s="98">
        <v>7</v>
      </c>
      <c r="C33" s="98"/>
      <c r="D33" s="49"/>
      <c r="E33" s="99" t="s">
        <v>62</v>
      </c>
      <c r="F33" s="99"/>
      <c r="G33" s="99"/>
      <c r="H33" s="99"/>
      <c r="I33" s="99"/>
      <c r="J33" s="99"/>
      <c r="K33" s="99"/>
      <c r="L33" s="40"/>
      <c r="M33" s="40"/>
      <c r="N33" s="9" t="str">
        <f>IF(COUNTIF(N34:N34,"KRITISK")&gt;=1,"KRITISK",IF(COUNTIF(N34:N34,"BETYDELIG")&gt;=1,"BETYDELIG",IF(COUNTIF(N34:N34,"NEGLISJERBAR")&gt;=1,"NEGLISJERBAR","")))</f>
        <v/>
      </c>
      <c r="O33" s="128"/>
      <c r="P33" s="128"/>
      <c r="Q33" s="128"/>
      <c r="R33" s="128"/>
      <c r="S33" s="128"/>
      <c r="T33" s="128"/>
      <c r="U33" s="128"/>
      <c r="V33" s="128"/>
      <c r="W33" s="128"/>
      <c r="X33" s="10" t="s">
        <v>37</v>
      </c>
      <c r="Y33" s="11"/>
      <c r="Z33" s="9" t="str">
        <f>IF(COUNTIF(Z34:Z34,"KRITISK")&gt;=1,"KRITISK",IF(COUNTIF(Z34:Z34,"BETYDELIG")&gt;=1,"BETYDELIG",IF(COUNTIF(Z34:Z34,"NEGLISJERBAR")&gt;=1,"NEGLISJERBAR","")))</f>
        <v/>
      </c>
    </row>
    <row r="34" spans="2:26" ht="15.95" hidden="1" outlineLevel="2">
      <c r="B34" s="103" t="s">
        <v>39</v>
      </c>
      <c r="C34" s="104"/>
      <c r="D34" s="47"/>
      <c r="E34" s="100"/>
      <c r="F34" s="100"/>
      <c r="G34" s="100"/>
      <c r="H34" s="100"/>
      <c r="I34" s="93"/>
      <c r="J34" s="94"/>
      <c r="K34" s="95"/>
      <c r="L34" s="43"/>
      <c r="M34" s="43"/>
      <c r="N34" s="13" t="str">
        <f t="shared" ref="N34:N35" si="16">IF(M34*L34&gt;=10,"KRITISK",IF(AND(M34=2,L34=2),"NEGLISJERBAR",IF(M34*L34&gt;=4,"BETYDELIG",IF(M34*L34&gt;0,"NEGLISJERBAR","IKKE DEF"))))</f>
        <v>IKKE DEF</v>
      </c>
      <c r="O34" s="86"/>
      <c r="P34" s="86"/>
      <c r="Q34" s="44"/>
      <c r="R34" s="43"/>
      <c r="S34" s="43"/>
      <c r="T34" s="13" t="str">
        <f t="shared" ref="T34:T35" si="17">IF(S34*R34&gt;=10,"KRITISK",IF(AND(S34=2,R34=2),"NEGLISJERBAR",IF(S34*R34&gt;=4,"BETYDELIG",IF(S34*R34&gt;0,"NEGLISJERBAR","IKKE DEF"))))</f>
        <v>IKKE DEF</v>
      </c>
      <c r="U34" s="86"/>
      <c r="V34" s="86"/>
      <c r="W34" s="44"/>
      <c r="X34" s="45"/>
      <c r="Y34" s="46"/>
      <c r="Z34" s="13" t="str">
        <f>IF(Y34*X34&gt;=10,"KRITISK",IF(AND(Y34=2,X34=2),"NEGLISJERBAR",IF(Y34*X34&gt;=4,"BETYDELIG",IF(Y34*X34&gt;0,"NEGLISJERBAR","IKKE DEF"))))</f>
        <v>IKKE DEF</v>
      </c>
    </row>
    <row r="35" spans="2:26" ht="15.95" hidden="1" outlineLevel="2">
      <c r="B35" s="105"/>
      <c r="C35" s="106"/>
      <c r="D35" s="52"/>
      <c r="E35" s="129"/>
      <c r="F35" s="130"/>
      <c r="G35" s="130"/>
      <c r="H35" s="131"/>
      <c r="I35" s="93"/>
      <c r="J35" s="94"/>
      <c r="K35" s="95"/>
      <c r="L35" s="43"/>
      <c r="M35" s="43"/>
      <c r="N35" s="13" t="str">
        <f t="shared" si="16"/>
        <v>IKKE DEF</v>
      </c>
      <c r="O35" s="86"/>
      <c r="P35" s="86"/>
      <c r="Q35" s="44"/>
      <c r="R35" s="43"/>
      <c r="S35" s="43"/>
      <c r="T35" s="13" t="str">
        <f t="shared" si="17"/>
        <v>IKKE DEF</v>
      </c>
      <c r="U35" s="86"/>
      <c r="V35" s="86"/>
      <c r="W35" s="44"/>
      <c r="X35" s="45"/>
      <c r="Y35" s="46"/>
      <c r="Z35" s="13" t="str">
        <f>IF(Y35*X35&gt;=10,"KRITISK",IF(AND(Y35=2,X35=2),"NEGLISJERBAR",IF(Y35*X35&gt;=4,"BETYDELIG",IF(Y35*X35&gt;0,"NEGLISJERBAR","IKKE DEF"))))</f>
        <v>IKKE DEF</v>
      </c>
    </row>
    <row r="36" spans="2:26" ht="17.25" hidden="1" customHeight="1" outlineLevel="1" collapsed="1">
      <c r="B36" s="98">
        <v>8</v>
      </c>
      <c r="C36" s="98"/>
      <c r="D36" s="49"/>
      <c r="E36" s="99" t="s">
        <v>63</v>
      </c>
      <c r="F36" s="99"/>
      <c r="G36" s="99"/>
      <c r="H36" s="99"/>
      <c r="I36" s="99"/>
      <c r="J36" s="99"/>
      <c r="K36" s="99"/>
      <c r="L36" s="40"/>
      <c r="M36" s="40"/>
      <c r="N36" s="9" t="str">
        <f>IF(COUNTIF(N37:N37,"KRITISK")&gt;=1,"KRITISK",IF(COUNTIF(N37:N37,"BETYDELIG")&gt;=1,"BETYDELIG",IF(COUNTIF(N37:N37,"NEGLISJERBAR")&gt;=1,"NEGLISJERBAR","")))</f>
        <v/>
      </c>
      <c r="O36" s="128"/>
      <c r="P36" s="128"/>
      <c r="Q36" s="128"/>
      <c r="R36" s="128"/>
      <c r="S36" s="128"/>
      <c r="T36" s="128"/>
      <c r="U36" s="128"/>
      <c r="V36" s="128"/>
      <c r="W36" s="128"/>
      <c r="X36" s="10" t="s">
        <v>37</v>
      </c>
      <c r="Y36" s="11"/>
      <c r="Z36" s="9" t="str">
        <f>IF(COUNTIF(Z37:Z37,"KRITISK")&gt;=1,"KRITISK",IF(COUNTIF(Z37:Z37,"BETYDELIG")&gt;=1,"BETYDELIG",IF(COUNTIF(Z37:Z37,"NEGLISJERBAR")&gt;=1,"NEGLISJERBAR","")))</f>
        <v/>
      </c>
    </row>
    <row r="37" spans="2:26" ht="15.95" hidden="1" outlineLevel="2">
      <c r="B37" s="103" t="s">
        <v>39</v>
      </c>
      <c r="C37" s="104"/>
      <c r="D37" s="47"/>
      <c r="E37" s="100"/>
      <c r="F37" s="100"/>
      <c r="G37" s="100"/>
      <c r="H37" s="100"/>
      <c r="I37" s="93"/>
      <c r="J37" s="94"/>
      <c r="K37" s="95"/>
      <c r="L37" s="43"/>
      <c r="M37" s="43"/>
      <c r="N37" s="13" t="str">
        <f>IF(M37*L37&gt;=10,"KRITISK",IF(AND(M37=2,L37=2),"NEGLISJERBAR",IF(M37*L37&gt;=4,"BETYDELIG",IF(M37*L37&gt;0,"NEGLISJERBAR","IKKE DEF"))))</f>
        <v>IKKE DEF</v>
      </c>
      <c r="O37" s="86"/>
      <c r="P37" s="86"/>
      <c r="Q37" s="44"/>
      <c r="R37" s="43"/>
      <c r="S37" s="43"/>
      <c r="T37" s="13" t="str">
        <f t="shared" ref="T37:T38" si="18">IF(S37*R37&gt;=10,"KRITISK",IF(AND(S37=2,R37=2),"NEGLISJERBAR",IF(S37*R37&gt;=4,"BETYDELIG",IF(S37*R37&gt;0,"NEGLISJERBAR","IKKE DEF"))))</f>
        <v>IKKE DEF</v>
      </c>
      <c r="U37" s="86"/>
      <c r="V37" s="86"/>
      <c r="W37" s="44"/>
      <c r="X37" s="45"/>
      <c r="Y37" s="46"/>
      <c r="Z37" s="13" t="str">
        <f>IF(Y37*X37&gt;=10,"KRITISK",IF(AND(Y37=2,X37=2),"NEGLISJERBAR",IF(Y37*X37&gt;=4,"BETYDELIG",IF(Y37*X37&gt;0,"NEGLISJERBAR","IKKE DEF"))))</f>
        <v>IKKE DEF</v>
      </c>
    </row>
    <row r="38" spans="2:26" ht="15.95" hidden="1" outlineLevel="2">
      <c r="B38" s="105"/>
      <c r="C38" s="106"/>
      <c r="D38" s="48"/>
      <c r="E38" s="129"/>
      <c r="F38" s="130"/>
      <c r="G38" s="130"/>
      <c r="H38" s="131"/>
      <c r="I38" s="93"/>
      <c r="J38" s="94"/>
      <c r="K38" s="95"/>
      <c r="L38" s="43"/>
      <c r="M38" s="43"/>
      <c r="N38" s="13" t="str">
        <f>IF(M38*L38&gt;=10,"KRITISK",IF(AND(M38=2,L38=2),"NEGLISJERBAR",IF(M38*L38&gt;=4,"BETYDELIG",IF(M38*L38&gt;0,"NEGLISJERBAR","IKKE DEF"))))</f>
        <v>IKKE DEF</v>
      </c>
      <c r="O38" s="86"/>
      <c r="P38" s="86"/>
      <c r="Q38" s="44"/>
      <c r="R38" s="43"/>
      <c r="S38" s="43"/>
      <c r="T38" s="13" t="str">
        <f t="shared" si="18"/>
        <v>IKKE DEF</v>
      </c>
      <c r="U38" s="86"/>
      <c r="V38" s="86"/>
      <c r="W38" s="44"/>
      <c r="X38" s="45"/>
      <c r="Y38" s="46"/>
      <c r="Z38" s="13" t="str">
        <f>IF(Y38*X38&gt;=10,"KRITISK",IF(AND(Y38=2,X38=2),"NEGLISJERBAR",IF(Y38*X38&gt;=4,"BETYDELIG",IF(Y38*X38&gt;0,"NEGLISJERBAR","IKKE DEF"))))</f>
        <v>IKKE DEF</v>
      </c>
    </row>
    <row r="39" spans="2:26" ht="17.25" hidden="1" customHeight="1" outlineLevel="1" collapsed="1">
      <c r="B39" s="98">
        <v>9</v>
      </c>
      <c r="C39" s="98"/>
      <c r="D39" s="49"/>
      <c r="E39" s="99" t="s">
        <v>64</v>
      </c>
      <c r="F39" s="99"/>
      <c r="G39" s="99"/>
      <c r="H39" s="99"/>
      <c r="I39" s="99"/>
      <c r="J39" s="99"/>
      <c r="K39" s="99"/>
      <c r="L39" s="40"/>
      <c r="M39" s="40"/>
      <c r="N39" s="9" t="str">
        <f>IF(COUNTIF(N40:N40,"KRITISK")&gt;=1,"KRITISK",IF(COUNTIF(N40:N40,"BETYDELIG")&gt;=1,"BETYDELIG",IF(COUNTIF(N40:N40,"NEGLISJERBAR")&gt;=1,"NEGLISJERBAR","")))</f>
        <v/>
      </c>
      <c r="O39" s="128"/>
      <c r="P39" s="128"/>
      <c r="Q39" s="128"/>
      <c r="R39" s="128"/>
      <c r="S39" s="128"/>
      <c r="T39" s="128"/>
      <c r="U39" s="128"/>
      <c r="V39" s="128"/>
      <c r="W39" s="128"/>
      <c r="X39" s="10" t="s">
        <v>37</v>
      </c>
      <c r="Y39" s="11"/>
      <c r="Z39" s="9" t="str">
        <f>IF(COUNTIF(Z40:Z40,"KRITISK")&gt;=1,"KRITISK",IF(COUNTIF(Z40:Z40,"BETYDELIG")&gt;=1,"BETYDELIG",IF(COUNTIF(Z40:Z40,"NEGLISJERBAR")&gt;=1,"NEGLISJERBAR","")))</f>
        <v/>
      </c>
    </row>
    <row r="40" spans="2:26" ht="15.95" hidden="1" outlineLevel="2">
      <c r="B40" s="103" t="s">
        <v>39</v>
      </c>
      <c r="C40" s="104"/>
      <c r="D40" s="47"/>
      <c r="E40" s="100"/>
      <c r="F40" s="100"/>
      <c r="G40" s="100"/>
      <c r="H40" s="100"/>
      <c r="I40" s="93"/>
      <c r="J40" s="94"/>
      <c r="K40" s="95"/>
      <c r="L40" s="43"/>
      <c r="M40" s="43"/>
      <c r="N40" s="13" t="str">
        <f>IF(M40*L40&gt;=10,"KRITISK",IF(AND(M40=2,L40=2),"NEGLISJERBAR",IF(M40*L40&gt;=4,"BETYDELIG",IF(M40*L40&gt;0,"NEGLISJERBAR","IKKE DEF"))))</f>
        <v>IKKE DEF</v>
      </c>
      <c r="O40" s="86"/>
      <c r="P40" s="86"/>
      <c r="Q40" s="44"/>
      <c r="R40" s="43"/>
      <c r="S40" s="43"/>
      <c r="T40" s="13" t="str">
        <f t="shared" ref="T40:T41" si="19">IF(S40*R40&gt;=10,"KRITISK",IF(AND(S40=2,R40=2),"NEGLISJERBAR",IF(S40*R40&gt;=4,"BETYDELIG",IF(S40*R40&gt;0,"NEGLISJERBAR","IKKE DEF"))))</f>
        <v>IKKE DEF</v>
      </c>
      <c r="U40" s="86"/>
      <c r="V40" s="86"/>
      <c r="W40" s="44"/>
      <c r="X40" s="45"/>
      <c r="Y40" s="46"/>
      <c r="Z40" s="13" t="str">
        <f>IF(Y40*X40&gt;=10,"KRITISK",IF(AND(Y40=2,X40=2),"NEGLISJERBAR",IF(Y40*X40&gt;=4,"BETYDELIG",IF(Y40*X40&gt;0,"NEGLISJERBAR","IKKE DEF"))))</f>
        <v>IKKE DEF</v>
      </c>
    </row>
    <row r="41" spans="2:26" ht="15.95" hidden="1" outlineLevel="2">
      <c r="B41" s="105"/>
      <c r="C41" s="106"/>
      <c r="D41" s="52"/>
      <c r="E41" s="129"/>
      <c r="F41" s="130"/>
      <c r="G41" s="130"/>
      <c r="H41" s="131"/>
      <c r="I41" s="93"/>
      <c r="J41" s="94"/>
      <c r="K41" s="95"/>
      <c r="L41" s="43"/>
      <c r="M41" s="43"/>
      <c r="N41" s="13" t="str">
        <f>IF(M41*L41&gt;=10,"KRITISK",IF(AND(M41=2,L41=2),"NEGLISJERBAR",IF(M41*L41&gt;=4,"BETYDELIG",IF(M41*L41&gt;0,"NEGLISJERBAR","IKKE DEF"))))</f>
        <v>IKKE DEF</v>
      </c>
      <c r="O41" s="86"/>
      <c r="P41" s="86"/>
      <c r="Q41" s="44"/>
      <c r="R41" s="43"/>
      <c r="S41" s="43"/>
      <c r="T41" s="13" t="str">
        <f t="shared" si="19"/>
        <v>IKKE DEF</v>
      </c>
      <c r="U41" s="86"/>
      <c r="V41" s="86"/>
      <c r="W41" s="44"/>
      <c r="X41" s="45"/>
      <c r="Y41" s="46"/>
      <c r="Z41" s="13" t="str">
        <f>IF(Y41*X41&gt;=10,"KRITISK",IF(AND(Y41=2,X41=2),"NEGLISJERBAR",IF(Y41*X41&gt;=4,"BETYDELIG",IF(Y41*X41&gt;0,"NEGLISJERBAR","IKKE DEF"))))</f>
        <v>IKKE DEF</v>
      </c>
    </row>
    <row r="42" spans="2:26" ht="35.25" customHeight="1" outlineLevel="1">
      <c r="B42" s="98">
        <v>10</v>
      </c>
      <c r="C42" s="98"/>
      <c r="D42" s="49"/>
      <c r="E42" s="99" t="s">
        <v>65</v>
      </c>
      <c r="F42" s="99"/>
      <c r="G42" s="99"/>
      <c r="H42" s="99"/>
      <c r="I42" s="99"/>
      <c r="J42" s="99"/>
      <c r="K42" s="99"/>
      <c r="L42" s="40"/>
      <c r="M42" s="40"/>
      <c r="N42" s="9"/>
      <c r="O42" s="128"/>
      <c r="P42" s="128"/>
      <c r="Q42" s="128"/>
      <c r="R42" s="128"/>
      <c r="S42" s="128"/>
      <c r="T42" s="128"/>
      <c r="U42" s="128"/>
      <c r="V42" s="128"/>
      <c r="W42" s="128"/>
      <c r="X42" s="10" t="s">
        <v>37</v>
      </c>
      <c r="Y42" s="11"/>
      <c r="Z42" s="9" t="e">
        <f>IF(COUNTIF(#REF!,"KRITISK")&gt;=1,"KRITISK",IF(COUNTIF(#REF!,"BETYDELIG")&gt;=1,"BETYDELIG",IF(COUNTIF(#REF!,"NEGLISJERBAR")&gt;=1,"NEGLISJERBAR","")))</f>
        <v>#REF!</v>
      </c>
    </row>
    <row r="43" spans="2:26" ht="84.95" outlineLevel="2">
      <c r="B43" s="88" t="s">
        <v>66</v>
      </c>
      <c r="C43" s="96"/>
      <c r="D43" s="47" t="s">
        <v>67</v>
      </c>
      <c r="E43" s="93" t="s">
        <v>68</v>
      </c>
      <c r="F43" s="94"/>
      <c r="G43" s="94"/>
      <c r="H43" s="95"/>
      <c r="I43" s="93" t="s">
        <v>69</v>
      </c>
      <c r="J43" s="94"/>
      <c r="K43" s="95"/>
      <c r="L43" s="43">
        <v>1</v>
      </c>
      <c r="M43" s="43">
        <v>1</v>
      </c>
      <c r="N43" s="13" t="str">
        <f t="shared" ref="N43" si="20">IF(M43*L43&gt;=10,"KRITISK",IF(AND(M43=2,L43=2),"NEGLISJERBAR",IF(M43*L43&gt;=4,"BETYDELIG",IF(M43*L43&gt;0,"NEGLISJERBAR","IKKE DEF"))))</f>
        <v>NEGLISJERBAR</v>
      </c>
      <c r="O43" s="86" t="s">
        <v>70</v>
      </c>
      <c r="P43" s="86" t="s">
        <v>46</v>
      </c>
      <c r="Q43" s="44"/>
      <c r="R43" s="43">
        <v>1</v>
      </c>
      <c r="S43" s="43">
        <v>1</v>
      </c>
      <c r="T43" s="13" t="str">
        <f t="shared" ref="T43" si="21">IF(S43*R43&gt;=10,"KRITISK",IF(AND(S43=2,R43=2),"NEGLISJERBAR",IF(S43*R43&gt;=4,"BETYDELIG",IF(S43*R43&gt;0,"NEGLISJERBAR","IKKE DEF"))))</f>
        <v>NEGLISJERBAR</v>
      </c>
      <c r="U43" s="58" t="s">
        <v>71</v>
      </c>
      <c r="V43" s="86" t="s">
        <v>48</v>
      </c>
      <c r="W43" s="44"/>
      <c r="X43" s="45"/>
      <c r="Y43" s="46"/>
      <c r="Z43" s="13" t="str">
        <f t="shared" ref="Z43" si="22">IF(Y43*X43&gt;=10,"KRITISK",IF(AND(Y43=2,X43=2),"NEGLISJERBAR",IF(Y43*X43&gt;=4,"BETYDELIG",IF(Y43*X43&gt;0,"NEGLISJERBAR","IKKE DEF"))))</f>
        <v>IKKE DEF</v>
      </c>
    </row>
    <row r="44" spans="2:26" ht="35.25" customHeight="1" outlineLevel="1" collapsed="1">
      <c r="B44" s="98">
        <v>11</v>
      </c>
      <c r="C44" s="98"/>
      <c r="D44" s="49"/>
      <c r="E44" s="99" t="s">
        <v>72</v>
      </c>
      <c r="F44" s="99"/>
      <c r="G44" s="99"/>
      <c r="H44" s="99"/>
      <c r="I44" s="99"/>
      <c r="J44" s="99"/>
      <c r="K44" s="99"/>
      <c r="L44" s="40"/>
      <c r="M44" s="40"/>
      <c r="N44" s="9" t="str">
        <f>IF(COUNTIF(N45:N45,"KRITISK")&gt;=1,"KRITISK",IF(COUNTIF(N45:N45,"BETYDELIG")&gt;=1,"BETYDELIG",IF(COUNTIF(N45:N45,"NEGLISJERBAR")&gt;=1,"NEGLISJERBAR","")))</f>
        <v>NEGLISJERBAR</v>
      </c>
      <c r="O44" s="128"/>
      <c r="P44" s="128"/>
      <c r="Q44" s="128"/>
      <c r="R44" s="128"/>
      <c r="S44" s="128"/>
      <c r="T44" s="128"/>
      <c r="U44" s="128"/>
      <c r="V44" s="128"/>
      <c r="W44" s="128"/>
      <c r="X44" s="10" t="s">
        <v>37</v>
      </c>
      <c r="Y44" s="11"/>
      <c r="Z44" s="9" t="str">
        <f>IF(COUNTIF(Z45:Z45,"KRITISK")&gt;=1,"KRITISK",IF(COUNTIF(Z45:Z45,"BETYDELIG")&gt;=1,"BETYDELIG",IF(COUNTIF(Z45:Z45,"NEGLISJERBAR")&gt;=1,"NEGLISJERBAR","")))</f>
        <v/>
      </c>
    </row>
    <row r="45" spans="2:26" ht="84.95" hidden="1" customHeight="1" outlineLevel="2">
      <c r="B45" s="88"/>
      <c r="C45" s="96"/>
      <c r="D45" s="47"/>
      <c r="E45" s="93"/>
      <c r="F45" s="94"/>
      <c r="G45" s="94"/>
      <c r="H45" s="95"/>
      <c r="I45" s="93"/>
      <c r="J45" s="94"/>
      <c r="K45" s="95"/>
      <c r="L45" s="43">
        <v>1</v>
      </c>
      <c r="M45" s="43">
        <v>1</v>
      </c>
      <c r="N45" s="13" t="str">
        <f t="shared" ref="N45" si="23">IF(M45*L45&gt;=10,"KRITISK",IF(AND(M45=2,L45=2),"NEGLISJERBAR",IF(M45*L45&gt;=4,"BETYDELIG",IF(M45*L45&gt;0,"NEGLISJERBAR","IKKE DEF"))))</f>
        <v>NEGLISJERBAR</v>
      </c>
      <c r="O45" s="86"/>
      <c r="P45" s="86"/>
      <c r="Q45" s="44"/>
      <c r="R45" s="43">
        <v>1</v>
      </c>
      <c r="S45" s="43">
        <v>1</v>
      </c>
      <c r="T45" s="13" t="str">
        <f t="shared" ref="T45" si="24">IF(S45*R45&gt;=10,"KRITISK",IF(AND(S45=2,R45=2),"NEGLISJERBAR",IF(S45*R45&gt;=4,"BETYDELIG",IF(S45*R45&gt;0,"NEGLISJERBAR","IKKE DEF"))))</f>
        <v>NEGLISJERBAR</v>
      </c>
      <c r="U45" s="58"/>
      <c r="V45" s="86"/>
      <c r="W45" s="44"/>
      <c r="X45" s="45"/>
      <c r="Y45" s="46"/>
      <c r="Z45" s="13" t="str">
        <f t="shared" ref="Z45" si="25">IF(Y45*X45&gt;=10,"KRITISK",IF(AND(Y45=2,X45=2),"NEGLISJERBAR",IF(Y45*X45&gt;=4,"BETYDELIG",IF(Y45*X45&gt;0,"NEGLISJERBAR","IKKE DEF"))))</f>
        <v>IKKE DEF</v>
      </c>
    </row>
    <row r="46" spans="2:26" ht="35.25" customHeight="1" outlineLevel="1">
      <c r="B46" s="98">
        <v>12</v>
      </c>
      <c r="C46" s="98"/>
      <c r="D46" s="49"/>
      <c r="E46" s="99" t="s">
        <v>73</v>
      </c>
      <c r="F46" s="99"/>
      <c r="G46" s="99"/>
      <c r="H46" s="99"/>
      <c r="I46" s="99"/>
      <c r="J46" s="99"/>
      <c r="K46" s="99"/>
      <c r="L46" s="40"/>
      <c r="M46" s="40"/>
      <c r="N46" s="9"/>
      <c r="O46" s="128"/>
      <c r="P46" s="128"/>
      <c r="Q46" s="128"/>
      <c r="R46" s="128"/>
      <c r="S46" s="128"/>
      <c r="T46" s="128"/>
      <c r="U46" s="128"/>
      <c r="V46" s="128"/>
      <c r="W46" s="128"/>
      <c r="X46" s="10" t="s">
        <v>37</v>
      </c>
      <c r="Y46" s="11"/>
      <c r="Z46" s="9" t="e">
        <f>IF(COUNTIF(#REF!,"KRITISK")&gt;=1,"KRITISK",IF(COUNTIF(#REF!,"BETYDELIG")&gt;=1,"BETYDELIG",IF(COUNTIF(#REF!,"NEGLISJERBAR")&gt;=1,"NEGLISJERBAR","")))</f>
        <v>#REF!</v>
      </c>
    </row>
    <row r="47" spans="2:26" ht="75" customHeight="1" outlineLevel="1">
      <c r="B47" s="88" t="s">
        <v>74</v>
      </c>
      <c r="C47" s="89"/>
      <c r="D47" s="47" t="s">
        <v>42</v>
      </c>
      <c r="E47" s="90" t="s">
        <v>75</v>
      </c>
      <c r="F47" s="91"/>
      <c r="G47" s="91"/>
      <c r="H47" s="92"/>
      <c r="I47" s="93" t="s">
        <v>76</v>
      </c>
      <c r="J47" s="94"/>
      <c r="K47" s="95"/>
      <c r="L47" s="43">
        <v>2</v>
      </c>
      <c r="M47" s="43">
        <v>2</v>
      </c>
      <c r="N47" s="13" t="str">
        <f>IF(M47*L47&gt;=10,"KRITISK",IF(AND(M47=2,L47=2),"NEGLISJERBAR",IF(M47*L47&gt;=4,"BETYDELIG",IF(M47*L47&gt;0,"NEGLISJERBAR","IKKE DEF"))))</f>
        <v>NEGLISJERBAR</v>
      </c>
      <c r="O47" s="58" t="s">
        <v>77</v>
      </c>
      <c r="P47" s="86" t="s">
        <v>46</v>
      </c>
      <c r="Q47" s="44"/>
      <c r="R47" s="43">
        <v>2</v>
      </c>
      <c r="S47" s="43">
        <v>2</v>
      </c>
      <c r="T47" s="13" t="str">
        <f t="shared" ref="T47:T48" si="26">IF(S47*R47&gt;=10,"KRITISK",IF(AND(S47=2,R47=2),"NEGLISJERBAR",IF(S47*R47&gt;=4,"BETYDELIG",IF(S47*R47&gt;0,"NEGLISJERBAR","IKKE DEF"))))</f>
        <v>NEGLISJERBAR</v>
      </c>
      <c r="U47" s="58" t="s">
        <v>78</v>
      </c>
      <c r="V47" s="86" t="s">
        <v>48</v>
      </c>
      <c r="W47" s="44"/>
      <c r="X47" s="45"/>
      <c r="Y47" s="46"/>
      <c r="Z47" s="13" t="str">
        <f t="shared" ref="Z47:Z48" si="27">IF(Y47*X47&gt;=10,"KRITISK",IF(AND(Y47=2,X47=2),"NEGLISJERBAR",IF(Y47*X47&gt;=4,"BETYDELIG",IF(Y47*X47&gt;0,"NEGLISJERBAR","IKKE DEF"))))</f>
        <v>IKKE DEF</v>
      </c>
    </row>
    <row r="48" spans="2:26" ht="75" customHeight="1" outlineLevel="1">
      <c r="B48" s="88" t="s">
        <v>79</v>
      </c>
      <c r="C48" s="89"/>
      <c r="D48" s="52" t="s">
        <v>80</v>
      </c>
      <c r="E48" s="93" t="s">
        <v>81</v>
      </c>
      <c r="F48" s="130"/>
      <c r="G48" s="130"/>
      <c r="H48" s="131"/>
      <c r="I48" s="93" t="s">
        <v>82</v>
      </c>
      <c r="J48" s="94"/>
      <c r="K48" s="95"/>
      <c r="L48" s="43">
        <v>3</v>
      </c>
      <c r="M48" s="43">
        <v>3</v>
      </c>
      <c r="N48" s="13" t="str">
        <f>IF(M48*L48&gt;=10,"KRITISK",IF(AND(M48=2,L48=2),"NEGLISJERBAR",IF(M48*L48&gt;=4,"BETYDELIG",IF(M48*L48&gt;0,"NEGLISJERBAR","IKKE DEF"))))</f>
        <v>BETYDELIG</v>
      </c>
      <c r="O48" s="55" t="s">
        <v>83</v>
      </c>
      <c r="P48" s="86" t="s">
        <v>84</v>
      </c>
      <c r="Q48" s="44"/>
      <c r="R48" s="43">
        <v>3</v>
      </c>
      <c r="S48" s="43">
        <v>3</v>
      </c>
      <c r="T48" s="13" t="str">
        <f t="shared" si="26"/>
        <v>BETYDELIG</v>
      </c>
      <c r="U48" s="86" t="s">
        <v>85</v>
      </c>
      <c r="V48" s="86" t="s">
        <v>48</v>
      </c>
      <c r="W48" s="44"/>
      <c r="X48" s="45"/>
      <c r="Y48" s="46"/>
      <c r="Z48" s="13" t="str">
        <f t="shared" si="27"/>
        <v>IKKE DEF</v>
      </c>
    </row>
    <row r="49" spans="2:26" ht="36" customHeight="1" outlineLevel="1">
      <c r="B49" s="150">
        <v>13</v>
      </c>
      <c r="C49" s="151"/>
      <c r="D49" s="53"/>
      <c r="E49" s="152" t="s">
        <v>86</v>
      </c>
      <c r="F49" s="153"/>
      <c r="G49" s="153"/>
      <c r="H49" s="153"/>
      <c r="I49" s="153"/>
      <c r="J49" s="153"/>
      <c r="K49" s="154"/>
      <c r="L49" s="40"/>
      <c r="M49" s="40"/>
      <c r="N49" s="9" t="str">
        <f>IF(COUNTIF(N50:N50,"KRITISK")&gt;=1,"KRITISK",IF(COUNTIF(N50:N50,"BETYDELIG")&gt;=1,"BETYDELIG",IF(COUNTIF(N50:N50,"NEGLISJERBAR")&gt;=1,"NEGLISJERBAR","")))</f>
        <v>BETYDELIG</v>
      </c>
      <c r="O49" s="143"/>
      <c r="P49" s="144"/>
      <c r="Q49" s="144"/>
      <c r="R49" s="144"/>
      <c r="S49" s="144"/>
      <c r="T49" s="144"/>
      <c r="U49" s="144"/>
      <c r="V49" s="144"/>
      <c r="W49" s="145"/>
      <c r="X49" s="10" t="s">
        <v>37</v>
      </c>
      <c r="Y49" s="11"/>
      <c r="Z49" s="9" t="str">
        <f>IF(COUNTIF(Z50:Z50,"KRITISK")&gt;=1,"KRITISK",IF(COUNTIF(Z50:Z50,"BETYDELIG")&gt;=1,"BETYDELIG",IF(COUNTIF(Z50:Z50,"NEGLISJERBAR")&gt;=1,"NEGLISJERBAR","")))</f>
        <v/>
      </c>
    </row>
    <row r="50" spans="2:26" ht="95.1" customHeight="1" outlineLevel="2">
      <c r="B50" s="88" t="s">
        <v>87</v>
      </c>
      <c r="C50" s="89"/>
      <c r="D50" s="52" t="s">
        <v>42</v>
      </c>
      <c r="E50" s="93" t="s">
        <v>88</v>
      </c>
      <c r="F50" s="94"/>
      <c r="G50" s="94"/>
      <c r="H50" s="95"/>
      <c r="I50" s="93" t="s">
        <v>89</v>
      </c>
      <c r="J50" s="94"/>
      <c r="K50" s="95"/>
      <c r="L50" s="43">
        <v>3</v>
      </c>
      <c r="M50" s="43">
        <v>2</v>
      </c>
      <c r="N50" s="13" t="str">
        <f>IF(M50*L50&gt;=10,"KRITISK",IF(AND(M50=2,L50=2),"NEGLISJERBAR",IF(M50*L50&gt;=4,"BETYDELIG",IF(M50*L50&gt;0,"NEGLISJERBAR","IKKE DEF"))))</f>
        <v>BETYDELIG</v>
      </c>
      <c r="O50" s="55" t="s">
        <v>45</v>
      </c>
      <c r="P50" s="158" t="s">
        <v>84</v>
      </c>
      <c r="Q50" s="44"/>
      <c r="R50" s="43">
        <v>3</v>
      </c>
      <c r="S50" s="43">
        <v>2</v>
      </c>
      <c r="T50" s="13" t="str">
        <f t="shared" ref="T50" si="28">IF(S50*R50&gt;=10,"KRITISK",IF(AND(S50=2,R50=2),"NEGLISJERBAR",IF(S50*R50&gt;=4,"BETYDELIG",IF(S50*R50&gt;0,"NEGLISJERBAR","IKKE DEF"))))</f>
        <v>BETYDELIG</v>
      </c>
      <c r="U50" s="86" t="s">
        <v>78</v>
      </c>
      <c r="V50" s="86" t="s">
        <v>48</v>
      </c>
      <c r="W50" s="44"/>
      <c r="X50" s="45"/>
      <c r="Y50" s="46"/>
      <c r="Z50" s="13" t="str">
        <f t="shared" ref="Z50" si="29">IF(Y50*X50&gt;=10,"KRITISK",IF(AND(Y50=2,X50=2),"NEGLISJERBAR",IF(Y50*X50&gt;=4,"BETYDELIG",IF(Y50*X50&gt;0,"NEGLISJERBAR","IKKE DEF"))))</f>
        <v>IKKE DEF</v>
      </c>
    </row>
    <row r="51" spans="2:26" ht="111.75" customHeight="1" outlineLevel="2">
      <c r="B51" s="88" t="s">
        <v>90</v>
      </c>
      <c r="C51" s="89"/>
      <c r="D51" s="52" t="s">
        <v>42</v>
      </c>
      <c r="E51" s="93" t="s">
        <v>90</v>
      </c>
      <c r="F51" s="94"/>
      <c r="G51" s="94"/>
      <c r="H51" s="95"/>
      <c r="I51" s="93" t="s">
        <v>91</v>
      </c>
      <c r="J51" s="94"/>
      <c r="K51" s="95"/>
      <c r="L51" s="43">
        <v>2</v>
      </c>
      <c r="M51" s="43">
        <v>3</v>
      </c>
      <c r="N51" s="13" t="str">
        <f>IF(M51*L51&gt;=10,"KRITISK",IF(AND(M51=2,L51=2),"NEGLISJERBAR",IF(M51*L51&gt;=4,"BETYDELIG",IF(M51*L51&gt;0,"NEGLISJERBAR","IKKE DEF"))))</f>
        <v>BETYDELIG</v>
      </c>
      <c r="O51" s="55" t="s">
        <v>92</v>
      </c>
      <c r="P51" s="86" t="s">
        <v>93</v>
      </c>
      <c r="Q51" s="44"/>
      <c r="R51" s="43">
        <v>1</v>
      </c>
      <c r="S51" s="43">
        <v>3</v>
      </c>
      <c r="T51" s="13" t="str">
        <f t="shared" ref="T51" si="30">IF(S51*R51&gt;=10,"KRITISK",IF(AND(S51=2,R51=2),"NEGLISJERBAR",IF(S51*R51&gt;=4,"BETYDELIG",IF(S51*R51&gt;0,"NEGLISJERBAR","IKKE DEF"))))</f>
        <v>NEGLISJERBAR</v>
      </c>
      <c r="U51" s="86" t="s">
        <v>94</v>
      </c>
      <c r="V51" s="86" t="s">
        <v>48</v>
      </c>
      <c r="W51" s="44"/>
      <c r="X51" s="45"/>
      <c r="Y51" s="46"/>
      <c r="Z51" s="13" t="str">
        <f t="shared" ref="Z51" si="31">IF(Y51*X51&gt;=10,"KRITISK",IF(AND(Y51=2,X51=2),"NEGLISJERBAR",IF(Y51*X51&gt;=4,"BETYDELIG",IF(Y51*X51&gt;0,"NEGLISJERBAR","IKKE DEF"))))</f>
        <v>IKKE DEF</v>
      </c>
    </row>
    <row r="52" spans="2:26" ht="84.95" outlineLevel="2">
      <c r="B52" s="88" t="s">
        <v>95</v>
      </c>
      <c r="C52" s="96"/>
      <c r="D52" s="52" t="s">
        <v>42</v>
      </c>
      <c r="E52" s="93" t="s">
        <v>96</v>
      </c>
      <c r="F52" s="94"/>
      <c r="G52" s="94"/>
      <c r="H52" s="95"/>
      <c r="I52" s="93" t="s">
        <v>97</v>
      </c>
      <c r="J52" s="94"/>
      <c r="K52" s="95"/>
      <c r="L52" s="43">
        <v>3</v>
      </c>
      <c r="M52" s="43">
        <v>2</v>
      </c>
      <c r="N52" s="13" t="str">
        <f t="shared" ref="N52:N53" si="32">IF(M52*L52&gt;=10,"KRITISK",IF(AND(M52=2,L52=2),"NEGLISJERBAR",IF(M52*L52&gt;=4,"BETYDELIG",IF(M52*L52&gt;0,"NEGLISJERBAR","IKKE DEF"))))</f>
        <v>BETYDELIG</v>
      </c>
      <c r="O52" s="158" t="s">
        <v>70</v>
      </c>
      <c r="P52" s="158" t="s">
        <v>84</v>
      </c>
      <c r="Q52" s="59"/>
      <c r="R52" s="43">
        <v>2</v>
      </c>
      <c r="S52" s="43">
        <v>2</v>
      </c>
      <c r="T52" s="13" t="str">
        <f t="shared" ref="T52:T53" si="33">IF(S52*R52&gt;=10,"KRITISK",IF(AND(S52=2,R52=2),"NEGLISJERBAR",IF(S52*R52&gt;=4,"BETYDELIG",IF(S52*R52&gt;0,"NEGLISJERBAR","IKKE DEF"))))</f>
        <v>NEGLISJERBAR</v>
      </c>
      <c r="U52" s="60" t="s">
        <v>98</v>
      </c>
      <c r="V52" s="86" t="s">
        <v>48</v>
      </c>
      <c r="W52" s="59"/>
      <c r="X52" s="45"/>
      <c r="Y52" s="46"/>
      <c r="Z52" s="13" t="str">
        <f t="shared" ref="Z52:Z53" si="34">IF(Y52*X52&gt;=10,"KRITISK",IF(AND(Y52=2,X52=2),"NEGLISJERBAR",IF(Y52*X52&gt;=4,"BETYDELIG",IF(Y52*X52&gt;0,"NEGLISJERBAR","IKKE DEF"))))</f>
        <v>IKKE DEF</v>
      </c>
    </row>
    <row r="53" spans="2:26" ht="87" customHeight="1" outlineLevel="2">
      <c r="B53" s="88" t="s">
        <v>99</v>
      </c>
      <c r="C53" s="96"/>
      <c r="D53" s="52" t="s">
        <v>42</v>
      </c>
      <c r="E53" s="93" t="s">
        <v>100</v>
      </c>
      <c r="F53" s="94"/>
      <c r="G53" s="94"/>
      <c r="H53" s="95"/>
      <c r="I53" s="93" t="s">
        <v>101</v>
      </c>
      <c r="J53" s="94"/>
      <c r="K53" s="95"/>
      <c r="L53" s="43">
        <v>2</v>
      </c>
      <c r="M53" s="43">
        <v>3</v>
      </c>
      <c r="N53" s="13" t="str">
        <f t="shared" si="32"/>
        <v>BETYDELIG</v>
      </c>
      <c r="O53" s="158" t="s">
        <v>70</v>
      </c>
      <c r="P53" s="158" t="s">
        <v>84</v>
      </c>
      <c r="Q53" s="59"/>
      <c r="R53" s="43">
        <v>1</v>
      </c>
      <c r="S53" s="43">
        <v>2</v>
      </c>
      <c r="T53" s="13" t="str">
        <f t="shared" si="33"/>
        <v>NEGLISJERBAR</v>
      </c>
      <c r="U53" s="158" t="s">
        <v>102</v>
      </c>
      <c r="V53" s="86" t="s">
        <v>48</v>
      </c>
      <c r="W53" s="59"/>
      <c r="X53" s="45"/>
      <c r="Y53" s="46"/>
      <c r="Z53" s="13" t="str">
        <f t="shared" si="34"/>
        <v>IKKE DEF</v>
      </c>
    </row>
    <row r="54" spans="2:26" ht="65.45" customHeight="1" outlineLevel="1">
      <c r="B54" s="98">
        <v>14</v>
      </c>
      <c r="C54" s="98"/>
      <c r="D54" s="49"/>
      <c r="E54" s="99" t="s">
        <v>103</v>
      </c>
      <c r="F54" s="99"/>
      <c r="G54" s="99"/>
      <c r="H54" s="99"/>
      <c r="I54" s="99"/>
      <c r="J54" s="99"/>
      <c r="K54" s="99"/>
      <c r="L54" s="40"/>
      <c r="M54" s="40"/>
      <c r="N54" s="9" t="str">
        <f>IF(COUNTIF(N55:N55,"KRITISK")&gt;=1,"KRITISK",IF(COUNTIF(N55:N55,"BETYDELIG")&gt;=1,"BETYDELIG",IF(COUNTIF(N55:N55,"NEGLISJERBAR")&gt;=1,"NEGLISJERBAR","")))</f>
        <v>BETYDELIG</v>
      </c>
      <c r="O54" s="128"/>
      <c r="P54" s="128"/>
      <c r="Q54" s="128"/>
      <c r="R54" s="128"/>
      <c r="S54" s="128"/>
      <c r="T54" s="128"/>
      <c r="U54" s="128"/>
      <c r="V54" s="128"/>
      <c r="W54" s="128"/>
      <c r="X54" s="10" t="s">
        <v>37</v>
      </c>
      <c r="Y54" s="11"/>
      <c r="Z54" s="9" t="str">
        <f>IF(COUNTIF(Z55:Z55,"KRITISK")&gt;=1,"KRITISK",IF(COUNTIF(Z55:Z55,"BETYDELIG")&gt;=1,"BETYDELIG",IF(COUNTIF(Z55:Z55,"NEGLISJERBAR")&gt;=1,"NEGLISJERBAR","")))</f>
        <v/>
      </c>
    </row>
    <row r="55" spans="2:26" ht="80.099999999999994" customHeight="1" outlineLevel="2">
      <c r="B55" s="97" t="s">
        <v>104</v>
      </c>
      <c r="C55" s="89"/>
      <c r="D55" s="52" t="s">
        <v>42</v>
      </c>
      <c r="E55" s="129" t="s">
        <v>105</v>
      </c>
      <c r="F55" s="130"/>
      <c r="G55" s="130"/>
      <c r="H55" s="131"/>
      <c r="I55" s="93" t="s">
        <v>106</v>
      </c>
      <c r="J55" s="94"/>
      <c r="K55" s="95"/>
      <c r="L55" s="43">
        <v>3</v>
      </c>
      <c r="M55" s="43">
        <v>3</v>
      </c>
      <c r="N55" s="13" t="str">
        <f>IF(M55*L55&gt;=10,"KRITISK",IF(AND(M55=2,L55=2),"NEGLISJERBAR",IF(M55*L55&gt;=4,"BETYDELIG",IF(M55*L55&gt;0,"NEGLISJERBAR","IKKE DEF"))))</f>
        <v>BETYDELIG</v>
      </c>
      <c r="O55" s="158" t="s">
        <v>107</v>
      </c>
      <c r="P55" s="158" t="s">
        <v>84</v>
      </c>
      <c r="Q55" s="44"/>
      <c r="R55" s="59">
        <v>2</v>
      </c>
      <c r="S55" s="61">
        <v>2</v>
      </c>
      <c r="T55" s="13" t="str">
        <f>IF(S55*R55&gt;=10,"KRITISK",IF(AND(S55=2,R55=2),"NEGLISJERBAR",IF(S55*R55&gt;=4,"BETYDELIG",IF(S55*R55&gt;0,"NEGLISJERBAR","IKKE DEF"))))</f>
        <v>NEGLISJERBAR</v>
      </c>
      <c r="U55" s="158" t="s">
        <v>108</v>
      </c>
      <c r="V55" s="86" t="s">
        <v>48</v>
      </c>
      <c r="W55" s="44"/>
      <c r="X55" s="45"/>
      <c r="Y55" s="46"/>
      <c r="Z55" s="13" t="str">
        <f>IF(Y55*X55&gt;=10,"KRITISK",IF(AND(Y55=2,X55=2),"NEGLISJERBAR",IF(Y55*X55&gt;=4,"BETYDELIG",IF(Y55*X55&gt;0,"NEGLISJERBAR","IKKE DEF"))))</f>
        <v>IKKE DEF</v>
      </c>
    </row>
    <row r="56" spans="2:26" ht="84.95" customHeight="1" outlineLevel="2">
      <c r="B56" s="97" t="s">
        <v>109</v>
      </c>
      <c r="C56" s="89"/>
      <c r="D56" s="52" t="s">
        <v>42</v>
      </c>
      <c r="E56" s="129" t="s">
        <v>110</v>
      </c>
      <c r="F56" s="130"/>
      <c r="G56" s="130"/>
      <c r="H56" s="131"/>
      <c r="I56" s="93" t="s">
        <v>111</v>
      </c>
      <c r="J56" s="94"/>
      <c r="K56" s="95"/>
      <c r="L56" s="43">
        <v>3</v>
      </c>
      <c r="M56" s="43">
        <v>4</v>
      </c>
      <c r="N56" s="13" t="str">
        <f t="shared" ref="N56" si="35">IF(M56*L56&gt;=10,"KRITISK",IF(AND(M56=2,L56=2),"NEGLISJERBAR",IF(M56*L56&gt;=4,"BETYDELIG",IF(M56*L56&gt;0,"NEGLISJERBAR","IKKE DEF"))))</f>
        <v>KRITISK</v>
      </c>
      <c r="O56" s="158" t="s">
        <v>112</v>
      </c>
      <c r="P56" s="158" t="s">
        <v>113</v>
      </c>
      <c r="Q56" s="44"/>
      <c r="R56" s="59">
        <v>1</v>
      </c>
      <c r="S56" s="61">
        <v>4</v>
      </c>
      <c r="T56" s="13" t="str">
        <f t="shared" ref="T56" si="36">IF(S56*R56&gt;=10,"KRITISK",IF(AND(S56=2,R56=2),"NEGLISJERBAR",IF(S56*R56&gt;=4,"BETYDELIG",IF(S56*R56&gt;0,"NEGLISJERBAR","IKKE DEF"))))</f>
        <v>BETYDELIG</v>
      </c>
      <c r="U56" s="60" t="s">
        <v>114</v>
      </c>
      <c r="V56" s="86" t="s">
        <v>48</v>
      </c>
      <c r="W56" s="44"/>
      <c r="X56" s="45"/>
      <c r="Y56" s="46"/>
      <c r="Z56" s="13" t="str">
        <f>IF(Y56*X56&gt;=10,"KRITISK",IF(AND(Y56=2,X56=2),"NEGLISJERBAR",IF(Y56*X56&gt;=4,"BETYDELIG",IF(Y56*X56&gt;0,"NEGLISJERBAR","IKKE DEF"))))</f>
        <v>IKKE DEF</v>
      </c>
    </row>
    <row r="57" spans="2:26" ht="36" customHeight="1" outlineLevel="1" collapsed="1">
      <c r="B57" s="98">
        <v>15</v>
      </c>
      <c r="C57" s="98"/>
      <c r="D57" s="49"/>
      <c r="E57" s="99" t="s">
        <v>115</v>
      </c>
      <c r="F57" s="99"/>
      <c r="G57" s="99"/>
      <c r="H57" s="99"/>
      <c r="I57" s="99"/>
      <c r="J57" s="99"/>
      <c r="K57" s="99"/>
      <c r="L57" s="40"/>
      <c r="M57" s="40"/>
      <c r="N57" s="9" t="str">
        <f>IF(COUNTIF(N58:N58,"KRITISK")&gt;=1,"KRITISK",IF(COUNTIF(N58:N58,"BETYDELIG")&gt;=1,"BETYDELIG",IF(COUNTIF(N58:N58,"NEGLISJERBAR")&gt;=1,"NEGLISJERBAR","")))</f>
        <v/>
      </c>
      <c r="O57" s="128"/>
      <c r="P57" s="128"/>
      <c r="Q57" s="128"/>
      <c r="R57" s="128"/>
      <c r="S57" s="128"/>
      <c r="T57" s="128"/>
      <c r="U57" s="128"/>
      <c r="V57" s="128"/>
      <c r="W57" s="128"/>
      <c r="X57" s="10" t="s">
        <v>37</v>
      </c>
      <c r="Y57" s="11"/>
      <c r="Z57" s="9" t="str">
        <f>IF(COUNTIF(Z58:Z58,"KRITISK")&gt;=1,"KRITISK",IF(COUNTIF(Z58:Z58,"BETYDELIG")&gt;=1,"BETYDELIG",IF(COUNTIF(Z58:Z58,"NEGLISJERBAR")&gt;=1,"NEGLISJERBAR","")))</f>
        <v/>
      </c>
    </row>
    <row r="58" spans="2:26" ht="15.95" hidden="1" outlineLevel="2">
      <c r="B58" s="103" t="s">
        <v>39</v>
      </c>
      <c r="C58" s="104"/>
      <c r="D58" s="47"/>
      <c r="E58" s="100"/>
      <c r="F58" s="100"/>
      <c r="G58" s="100"/>
      <c r="H58" s="100"/>
      <c r="I58" s="93"/>
      <c r="J58" s="94"/>
      <c r="K58" s="95"/>
      <c r="L58" s="43"/>
      <c r="M58" s="43"/>
      <c r="N58" s="13" t="str">
        <f>IF(M58*L58&gt;=10,"KRITISK",IF(AND(M58=2,L58=2),"NEGLISJERBAR",IF(M58*L58&gt;=4,"BETYDELIG",IF(M58*L58&gt;0,"NEGLISJERBAR","IKKE DEF"))))</f>
        <v>IKKE DEF</v>
      </c>
      <c r="O58" s="86"/>
      <c r="P58" s="86"/>
      <c r="Q58" s="44"/>
      <c r="R58" s="43"/>
      <c r="S58" s="43"/>
      <c r="T58" s="13" t="str">
        <f t="shared" ref="T58:T59" si="37">IF(S58*R58&gt;=10,"KRITISK",IF(AND(S58=2,R58=2),"NEGLISJERBAR",IF(S58*R58&gt;=4,"BETYDELIG",IF(S58*R58&gt;0,"NEGLISJERBAR","IKKE DEF"))))</f>
        <v>IKKE DEF</v>
      </c>
      <c r="U58" s="86"/>
      <c r="V58" s="86"/>
      <c r="W58" s="44"/>
      <c r="X58" s="45"/>
      <c r="Y58" s="46"/>
      <c r="Z58" s="13" t="str">
        <f>IF(Y58*X58&gt;=10,"KRITISK",IF(AND(Y58=2,X58=2),"NEGLISJERBAR",IF(Y58*X58&gt;=4,"BETYDELIG",IF(Y58*X58&gt;0,"NEGLISJERBAR","IKKE DEF"))))</f>
        <v>IKKE DEF</v>
      </c>
    </row>
    <row r="59" spans="2:26" ht="15.95" hidden="1" outlineLevel="2">
      <c r="B59" s="105"/>
      <c r="C59" s="106"/>
      <c r="D59" s="52"/>
      <c r="E59" s="129"/>
      <c r="F59" s="130"/>
      <c r="G59" s="130"/>
      <c r="H59" s="131"/>
      <c r="I59" s="93"/>
      <c r="J59" s="94"/>
      <c r="K59" s="95"/>
      <c r="L59" s="43"/>
      <c r="M59" s="43"/>
      <c r="N59" s="13" t="str">
        <f>IF(M59*L59&gt;=10,"KRITISK",IF(AND(M59=2,L59=2),"NEGLISJERBAR",IF(M59*L59&gt;=4,"BETYDELIG",IF(M59*L59&gt;0,"NEGLISJERBAR","IKKE DEF"))))</f>
        <v>IKKE DEF</v>
      </c>
      <c r="O59" s="86"/>
      <c r="P59" s="86"/>
      <c r="Q59" s="44"/>
      <c r="R59" s="43"/>
      <c r="S59" s="43"/>
      <c r="T59" s="13" t="str">
        <f t="shared" si="37"/>
        <v>IKKE DEF</v>
      </c>
      <c r="U59" s="86"/>
      <c r="V59" s="86"/>
      <c r="W59" s="44"/>
      <c r="X59" s="45"/>
      <c r="Y59" s="46"/>
      <c r="Z59" s="13" t="str">
        <f>IF(Y59*X59&gt;=10,"KRITISK",IF(AND(Y59=2,X59=2),"NEGLISJERBAR",IF(Y59*X59&gt;=4,"BETYDELIG",IF(Y59*X59&gt;0,"NEGLISJERBAR","IKKE DEF"))))</f>
        <v>IKKE DEF</v>
      </c>
    </row>
    <row r="60" spans="2:26" ht="17.25" customHeight="1" outlineLevel="1">
      <c r="B60" s="98">
        <v>16</v>
      </c>
      <c r="C60" s="98"/>
      <c r="D60" s="49"/>
      <c r="E60" s="99" t="s">
        <v>116</v>
      </c>
      <c r="F60" s="99"/>
      <c r="G60" s="99"/>
      <c r="H60" s="99"/>
      <c r="I60" s="99"/>
      <c r="J60" s="99"/>
      <c r="K60" s="99"/>
      <c r="L60" s="40"/>
      <c r="M60" s="40"/>
      <c r="N60" s="40"/>
      <c r="O60" s="128"/>
      <c r="P60" s="128"/>
      <c r="Q60" s="128"/>
      <c r="R60" s="128"/>
      <c r="S60" s="128"/>
      <c r="T60" s="128"/>
      <c r="U60" s="128"/>
      <c r="V60" s="128"/>
      <c r="W60" s="128"/>
      <c r="X60" s="10" t="s">
        <v>37</v>
      </c>
      <c r="Y60" s="11"/>
      <c r="Z60" s="9" t="str">
        <f>IF(COUNTIF(Z61:Z70,"KRITISK")&gt;=1,"KRITISK",IF(COUNTIF(Z61:Z70,"BETYDELIG")&gt;=1,"BETYDELIG",IF(COUNTIF(Z61:Z70,"NEGLISJERBAR")&gt;=1,"NEGLISJERBAR","")))</f>
        <v/>
      </c>
    </row>
    <row r="61" spans="2:26" ht="81.75" customHeight="1" outlineLevel="2">
      <c r="B61" s="97" t="s">
        <v>116</v>
      </c>
      <c r="C61" s="89"/>
      <c r="D61" s="47" t="s">
        <v>42</v>
      </c>
      <c r="E61" s="100" t="s">
        <v>117</v>
      </c>
      <c r="F61" s="100"/>
      <c r="G61" s="100"/>
      <c r="H61" s="100"/>
      <c r="I61" s="93" t="s">
        <v>118</v>
      </c>
      <c r="J61" s="94"/>
      <c r="K61" s="95"/>
      <c r="L61" s="43">
        <v>1</v>
      </c>
      <c r="M61" s="43">
        <v>4</v>
      </c>
      <c r="N61" s="13" t="str">
        <f>IF(M61*L61&gt;=10,"KRITISK",IF(AND(M61=2,L61=2),"NEGLISJERBAR",IF(M61*L61&gt;=4,"BETYDELIG",IF(M61*L61&gt;0,"NEGLISJERBAR","IKKE DEF"))))</f>
        <v>BETYDELIG</v>
      </c>
      <c r="O61" s="86" t="s">
        <v>45</v>
      </c>
      <c r="P61" s="158" t="s">
        <v>84</v>
      </c>
      <c r="Q61" s="44"/>
      <c r="R61" s="43">
        <v>1</v>
      </c>
      <c r="S61" s="43">
        <v>4</v>
      </c>
      <c r="T61" s="13" t="str">
        <f t="shared" ref="T61" si="38">IF(S61*R61&gt;=10,"KRITISK",IF(AND(S61=2,R61=2),"NEGLISJERBAR",IF(S61*R61&gt;=4,"BETYDELIG",IF(S61*R61&gt;0,"NEGLISJERBAR","IKKE DEF"))))</f>
        <v>BETYDELIG</v>
      </c>
      <c r="U61" s="86" t="s">
        <v>47</v>
      </c>
      <c r="V61" s="86" t="s">
        <v>48</v>
      </c>
      <c r="W61" s="44"/>
      <c r="X61" s="45"/>
      <c r="Y61" s="46"/>
      <c r="Z61" s="13" t="str">
        <f t="shared" ref="Z61:Z70" si="39">IF(Y61*X61&gt;=10,"KRITISK",IF(AND(Y61=2,X61=2),"NEGLISJERBAR",IF(Y61*X61&gt;=4,"BETYDELIG",IF(Y61*X61&gt;0,"NEGLISJERBAR","IKKE DEF"))))</f>
        <v>IKKE DEF</v>
      </c>
    </row>
    <row r="62" spans="2:26" ht="81.75" customHeight="1" outlineLevel="2">
      <c r="B62" s="97" t="s">
        <v>119</v>
      </c>
      <c r="C62" s="89"/>
      <c r="D62" s="47" t="s">
        <v>120</v>
      </c>
      <c r="E62" s="100" t="s">
        <v>121</v>
      </c>
      <c r="F62" s="100"/>
      <c r="G62" s="100"/>
      <c r="H62" s="100"/>
      <c r="I62" s="93" t="s">
        <v>122</v>
      </c>
      <c r="J62" s="94"/>
      <c r="K62" s="95"/>
      <c r="L62" s="43">
        <v>1</v>
      </c>
      <c r="M62" s="43">
        <v>4</v>
      </c>
      <c r="N62" s="13" t="str">
        <f>IF(M62*L62&gt;=10,"KRITISK",IF(AND(M62=2,L62=2),"NEGLISJERBAR",IF(M62*L62&gt;=4,"BETYDELIG",IF(M62*L62&gt;0,"NEGLISJERBAR","IKKE DEF"))))</f>
        <v>BETYDELIG</v>
      </c>
      <c r="O62" s="86" t="s">
        <v>45</v>
      </c>
      <c r="P62" s="158" t="s">
        <v>84</v>
      </c>
      <c r="Q62" s="44"/>
      <c r="R62" s="43">
        <v>1</v>
      </c>
      <c r="S62" s="43">
        <v>4</v>
      </c>
      <c r="T62" s="13" t="str">
        <f t="shared" ref="T62" si="40">IF(S62*R62&gt;=10,"KRITISK",IF(AND(S62=2,R62=2),"NEGLISJERBAR",IF(S62*R62&gt;=4,"BETYDELIG",IF(S62*R62&gt;0,"NEGLISJERBAR","IKKE DEF"))))</f>
        <v>BETYDELIG</v>
      </c>
      <c r="U62" s="86" t="s">
        <v>123</v>
      </c>
      <c r="V62" s="86" t="s">
        <v>48</v>
      </c>
      <c r="W62" s="44"/>
      <c r="X62" s="45"/>
      <c r="Y62" s="46"/>
      <c r="Z62" s="13" t="str">
        <f t="shared" ref="Z62" si="41">IF(Y62*X62&gt;=10,"KRITISK",IF(AND(Y62=2,X62=2),"NEGLISJERBAR",IF(Y62*X62&gt;=4,"BETYDELIG",IF(Y62*X62&gt;0,"NEGLISJERBAR","IKKE DEF"))))</f>
        <v>IKKE DEF</v>
      </c>
    </row>
    <row r="63" spans="2:26" ht="272.10000000000002" outlineLevel="2">
      <c r="B63" s="97" t="s">
        <v>124</v>
      </c>
      <c r="C63" s="89"/>
      <c r="D63" s="47" t="s">
        <v>120</v>
      </c>
      <c r="E63" s="100" t="s">
        <v>125</v>
      </c>
      <c r="F63" s="100"/>
      <c r="G63" s="100"/>
      <c r="H63" s="100"/>
      <c r="I63" s="93" t="s">
        <v>126</v>
      </c>
      <c r="J63" s="94"/>
      <c r="K63" s="95"/>
      <c r="L63" s="43">
        <v>1</v>
      </c>
      <c r="M63" s="43">
        <v>4</v>
      </c>
      <c r="N63" s="13" t="str">
        <f>IF(M63*L63&gt;=10,"KRITISK",IF(AND(M63=2,L63=2),"NEGLISJERBAR",IF(M63*L63&gt;=4,"BETYDELIG",IF(M63*L63&gt;0,"NEGLISJERBAR","IKKE DEF"))))</f>
        <v>BETYDELIG</v>
      </c>
      <c r="O63" s="86" t="s">
        <v>45</v>
      </c>
      <c r="P63" s="158" t="s">
        <v>84</v>
      </c>
      <c r="Q63" s="44"/>
      <c r="R63" s="43">
        <v>1</v>
      </c>
      <c r="S63" s="43">
        <v>4</v>
      </c>
      <c r="T63" s="13" t="str">
        <f t="shared" ref="T63:T66" si="42">IF(S63*R63&gt;=10,"KRITISK",IF(AND(S63=2,R63=2),"NEGLISJERBAR",IF(S63*R63&gt;=4,"BETYDELIG",IF(S63*R63&gt;0,"NEGLISJERBAR","IKKE DEF"))))</f>
        <v>BETYDELIG</v>
      </c>
      <c r="U63" s="86" t="s">
        <v>127</v>
      </c>
      <c r="V63" s="86" t="s">
        <v>48</v>
      </c>
      <c r="W63" s="44"/>
      <c r="X63" s="45"/>
      <c r="Y63" s="46"/>
      <c r="Z63" s="13" t="str">
        <f t="shared" ref="Z63:Z66" si="43">IF(Y63*X63&gt;=10,"KRITISK",IF(AND(Y63=2,X63=2),"NEGLISJERBAR",IF(Y63*X63&gt;=4,"BETYDELIG",IF(Y63*X63&gt;0,"NEGLISJERBAR","IKKE DEF"))))</f>
        <v>IKKE DEF</v>
      </c>
    </row>
    <row r="64" spans="2:26" ht="135.94999999999999" outlineLevel="2">
      <c r="B64" s="97" t="s">
        <v>128</v>
      </c>
      <c r="C64" s="89"/>
      <c r="D64" s="47" t="s">
        <v>120</v>
      </c>
      <c r="E64" s="100" t="s">
        <v>129</v>
      </c>
      <c r="F64" s="100"/>
      <c r="G64" s="100"/>
      <c r="H64" s="100"/>
      <c r="I64" s="93" t="s">
        <v>130</v>
      </c>
      <c r="J64" s="94"/>
      <c r="K64" s="95"/>
      <c r="L64" s="43">
        <v>1</v>
      </c>
      <c r="M64" s="43">
        <v>5</v>
      </c>
      <c r="N64" s="13" t="str">
        <f>IF(M64*L64&gt;=10,"KRITISK",IF(AND(M64=2,L64=2),"NEGLISJERBAR",IF(M64*L64&gt;=4,"BETYDELIG",IF(M64*L64&gt;0,"NEGLISJERBAR","IKKE DEF"))))</f>
        <v>BETYDELIG</v>
      </c>
      <c r="O64" s="86" t="s">
        <v>45</v>
      </c>
      <c r="P64" s="158" t="s">
        <v>84</v>
      </c>
      <c r="Q64" s="44"/>
      <c r="R64" s="43">
        <v>1</v>
      </c>
      <c r="S64" s="43">
        <v>4</v>
      </c>
      <c r="T64" s="13" t="str">
        <f t="shared" si="42"/>
        <v>BETYDELIG</v>
      </c>
      <c r="U64" s="86" t="s">
        <v>131</v>
      </c>
      <c r="V64" s="86" t="s">
        <v>48</v>
      </c>
      <c r="W64" s="44"/>
      <c r="X64" s="45"/>
      <c r="Y64" s="46"/>
      <c r="Z64" s="13" t="str">
        <f t="shared" si="43"/>
        <v>IKKE DEF</v>
      </c>
    </row>
    <row r="65" spans="1:27" ht="237.95" outlineLevel="2">
      <c r="B65" s="97" t="s">
        <v>132</v>
      </c>
      <c r="C65" s="89"/>
      <c r="D65" s="47" t="s">
        <v>133</v>
      </c>
      <c r="E65" s="100" t="s">
        <v>134</v>
      </c>
      <c r="F65" s="100"/>
      <c r="G65" s="100"/>
      <c r="H65" s="100"/>
      <c r="I65" s="93" t="s">
        <v>135</v>
      </c>
      <c r="J65" s="94"/>
      <c r="K65" s="95"/>
      <c r="L65" s="43">
        <v>2</v>
      </c>
      <c r="M65" s="43">
        <v>3</v>
      </c>
      <c r="N65" s="13" t="str">
        <f t="shared" ref="N65" si="44">IF(M65*L65&gt;=10,"KRITISK",IF(AND(M65=2,L65=2),"NEGLISJERBAR",IF(M65*L65&gt;=4,"BETYDELIG",IF(M65*L65&gt;0,"NEGLISJERBAR","IKKE DEF"))))</f>
        <v>BETYDELIG</v>
      </c>
      <c r="O65" s="86" t="s">
        <v>136</v>
      </c>
      <c r="P65" s="86" t="s">
        <v>46</v>
      </c>
      <c r="Q65" s="44"/>
      <c r="R65" s="59">
        <v>1</v>
      </c>
      <c r="S65" s="61">
        <v>1</v>
      </c>
      <c r="T65" s="13" t="str">
        <f t="shared" si="42"/>
        <v>NEGLISJERBAR</v>
      </c>
      <c r="U65" s="87" t="s">
        <v>137</v>
      </c>
      <c r="V65" s="86" t="s">
        <v>48</v>
      </c>
      <c r="W65" s="44"/>
      <c r="X65" s="45"/>
      <c r="Y65" s="46"/>
      <c r="Z65" s="13" t="str">
        <f t="shared" si="43"/>
        <v>IKKE DEF</v>
      </c>
    </row>
    <row r="66" spans="1:27" ht="84" customHeight="1" outlineLevel="2">
      <c r="B66" s="97" t="s">
        <v>138</v>
      </c>
      <c r="C66" s="89"/>
      <c r="D66" s="47" t="s">
        <v>42</v>
      </c>
      <c r="E66" s="100" t="s">
        <v>139</v>
      </c>
      <c r="F66" s="100"/>
      <c r="G66" s="100"/>
      <c r="H66" s="100"/>
      <c r="I66" s="93" t="s">
        <v>140</v>
      </c>
      <c r="J66" s="94"/>
      <c r="K66" s="95"/>
      <c r="L66" s="43">
        <v>2</v>
      </c>
      <c r="M66" s="43">
        <v>3</v>
      </c>
      <c r="N66" s="13" t="str">
        <f t="shared" ref="N66" si="45">IF(M66*L66&gt;=10,"KRITISK",IF(AND(M66=2,L66=2),"NEGLISJERBAR",IF(M66*L66&gt;=4,"BETYDELIG",IF(M66*L66&gt;0,"NEGLISJERBAR","IKKE DEF"))))</f>
        <v>BETYDELIG</v>
      </c>
      <c r="O66" s="86" t="s">
        <v>136</v>
      </c>
      <c r="P66" s="86" t="s">
        <v>46</v>
      </c>
      <c r="Q66" s="44"/>
      <c r="R66" s="59">
        <v>1</v>
      </c>
      <c r="S66" s="61">
        <v>1</v>
      </c>
      <c r="T66" s="13" t="str">
        <f t="shared" si="42"/>
        <v>NEGLISJERBAR</v>
      </c>
      <c r="U66" s="87" t="s">
        <v>141</v>
      </c>
      <c r="V66" s="86" t="s">
        <v>48</v>
      </c>
      <c r="W66" s="44"/>
      <c r="X66" s="45"/>
      <c r="Y66" s="46"/>
      <c r="Z66" s="13" t="str">
        <f t="shared" si="43"/>
        <v>IKKE DEF</v>
      </c>
    </row>
    <row r="67" spans="1:27" ht="135.94999999999999" outlineLevel="2">
      <c r="B67" s="97" t="s">
        <v>142</v>
      </c>
      <c r="C67" s="89"/>
      <c r="D67" s="47" t="s">
        <v>42</v>
      </c>
      <c r="E67" s="100" t="s">
        <v>143</v>
      </c>
      <c r="F67" s="100"/>
      <c r="G67" s="100"/>
      <c r="H67" s="100"/>
      <c r="I67" s="93" t="s">
        <v>144</v>
      </c>
      <c r="J67" s="94"/>
      <c r="K67" s="95"/>
      <c r="L67" s="43">
        <v>2</v>
      </c>
      <c r="M67" s="43">
        <v>3</v>
      </c>
      <c r="N67" s="13" t="str">
        <f t="shared" ref="N67" si="46">IF(M67*L67&gt;=10,"KRITISK",IF(AND(M67=2,L67=2),"NEGLISJERBAR",IF(M67*L67&gt;=4,"BETYDELIG",IF(M67*L67&gt;0,"NEGLISJERBAR","IKKE DEF"))))</f>
        <v>BETYDELIG</v>
      </c>
      <c r="O67" s="86" t="s">
        <v>136</v>
      </c>
      <c r="P67" s="86" t="s">
        <v>46</v>
      </c>
      <c r="Q67" s="44"/>
      <c r="R67" s="59">
        <v>1</v>
      </c>
      <c r="S67" s="61">
        <v>1</v>
      </c>
      <c r="T67" s="13" t="str">
        <f t="shared" ref="T67" si="47">IF(S67*R67&gt;=10,"KRITISK",IF(AND(S67=2,R67=2),"NEGLISJERBAR",IF(S67*R67&gt;=4,"BETYDELIG",IF(S67*R67&gt;0,"NEGLISJERBAR","IKKE DEF"))))</f>
        <v>NEGLISJERBAR</v>
      </c>
      <c r="U67" s="87" t="s">
        <v>145</v>
      </c>
      <c r="V67" s="86" t="s">
        <v>48</v>
      </c>
      <c r="W67" s="44"/>
      <c r="X67" s="45"/>
      <c r="Y67" s="46"/>
      <c r="Z67" s="13" t="str">
        <f t="shared" ref="Z67" si="48">IF(Y67*X67&gt;=10,"KRITISK",IF(AND(Y67=2,X67=2),"NEGLISJERBAR",IF(Y67*X67&gt;=4,"BETYDELIG",IF(Y67*X67&gt;0,"NEGLISJERBAR","IKKE DEF"))))</f>
        <v>IKKE DEF</v>
      </c>
    </row>
    <row r="68" spans="1:27" ht="17.25" customHeight="1" outlineLevel="1" collapsed="1">
      <c r="B68" s="98">
        <v>17</v>
      </c>
      <c r="C68" s="98"/>
      <c r="D68" s="49"/>
      <c r="E68" s="99" t="s">
        <v>146</v>
      </c>
      <c r="F68" s="99"/>
      <c r="G68" s="99"/>
      <c r="H68" s="99"/>
      <c r="I68" s="99"/>
      <c r="J68" s="99"/>
      <c r="K68" s="99"/>
      <c r="L68" s="40"/>
      <c r="M68" s="40"/>
      <c r="N68" s="40"/>
      <c r="O68" s="128"/>
      <c r="P68" s="128"/>
      <c r="Q68" s="128"/>
      <c r="R68" s="128"/>
      <c r="S68" s="128"/>
      <c r="T68" s="128"/>
      <c r="U68" s="128"/>
      <c r="V68" s="128"/>
      <c r="W68" s="128"/>
      <c r="X68" s="10" t="s">
        <v>37</v>
      </c>
      <c r="Y68" s="11"/>
      <c r="Z68" s="9" t="str">
        <f>IF(COUNTIF(Z69:Z73,"KRITISK")&gt;=1,"KRITISK",IF(COUNTIF(Z69:Z73,"BETYDELIG")&gt;=1,"BETYDELIG",IF(COUNTIF(Z69:Z73,"NEGLISJERBAR")&gt;=1,"NEGLISJERBAR","")))</f>
        <v/>
      </c>
    </row>
    <row r="69" spans="1:27" ht="15.75" hidden="1" customHeight="1" outlineLevel="2">
      <c r="B69" s="103" t="s">
        <v>39</v>
      </c>
      <c r="C69" s="104"/>
      <c r="D69" s="47"/>
      <c r="E69" s="100"/>
      <c r="F69" s="100"/>
      <c r="G69" s="100"/>
      <c r="H69" s="100"/>
      <c r="I69" s="93"/>
      <c r="J69" s="94"/>
      <c r="K69" s="95"/>
      <c r="L69" s="43"/>
      <c r="M69" s="43"/>
      <c r="N69" s="13" t="str">
        <f>IF(M69*L69&gt;=10,"KRITISK",IF(AND(M69=2,L69=2),"NEGLISJERBAR",IF(M69*L69&gt;=4,"BETYDELIG",IF(M69*L69&gt;0,"NEGLISJERBAR","IKKE DEF"))))</f>
        <v>IKKE DEF</v>
      </c>
      <c r="O69" s="55"/>
      <c r="P69" s="86"/>
      <c r="Q69" s="44"/>
      <c r="R69" s="43"/>
      <c r="S69" s="43"/>
      <c r="T69" s="13" t="str">
        <f t="shared" ref="T69:T70" si="49">IF(S69*R69&gt;=10,"KRITISK",IF(AND(S69=2,R69=2),"NEGLISJERBAR",IF(S69*R69&gt;=4,"BETYDELIG",IF(S69*R69&gt;0,"NEGLISJERBAR","IKKE DEF"))))</f>
        <v>IKKE DEF</v>
      </c>
      <c r="U69" s="86"/>
      <c r="V69" s="86"/>
      <c r="W69" s="44"/>
      <c r="X69" s="45"/>
      <c r="Y69" s="46"/>
      <c r="Z69" s="13" t="str">
        <f t="shared" si="39"/>
        <v>IKKE DEF</v>
      </c>
    </row>
    <row r="70" spans="1:27" ht="15.95" hidden="1" outlineLevel="2">
      <c r="B70" s="105"/>
      <c r="C70" s="106"/>
      <c r="D70" s="47"/>
      <c r="E70" s="100"/>
      <c r="F70" s="100"/>
      <c r="G70" s="100"/>
      <c r="H70" s="100"/>
      <c r="I70" s="93"/>
      <c r="J70" s="94"/>
      <c r="K70" s="95"/>
      <c r="L70" s="43"/>
      <c r="M70" s="43"/>
      <c r="N70" s="13" t="str">
        <f>IF(M70*L70&gt;=10,"KRITISK",IF(AND(M70=2,L70=2),"NEGLISJERBAR",IF(M70*L70&gt;=4,"BETYDELIG",IF(M70*L70&gt;0,"NEGLISJERBAR","IKKE DEF"))))</f>
        <v>IKKE DEF</v>
      </c>
      <c r="O70" s="86"/>
      <c r="P70" s="86"/>
      <c r="Q70" s="44"/>
      <c r="R70" s="43"/>
      <c r="S70" s="43"/>
      <c r="T70" s="13" t="str">
        <f t="shared" si="49"/>
        <v>IKKE DEF</v>
      </c>
      <c r="U70" s="86"/>
      <c r="V70" s="86"/>
      <c r="W70" s="44"/>
      <c r="X70" s="45"/>
      <c r="Y70" s="46"/>
      <c r="Z70" s="13" t="str">
        <f t="shared" si="39"/>
        <v>IKKE DEF</v>
      </c>
    </row>
    <row r="71" spans="1:27" ht="23.25" customHeight="1">
      <c r="A71" s="28"/>
      <c r="B71" s="125" t="s">
        <v>147</v>
      </c>
      <c r="C71" s="126"/>
      <c r="D71" s="126"/>
      <c r="E71" s="126"/>
      <c r="F71" s="126"/>
      <c r="G71" s="126"/>
      <c r="H71" s="126"/>
      <c r="I71" s="126"/>
      <c r="J71" s="126"/>
      <c r="K71" s="126"/>
      <c r="L71" s="126"/>
      <c r="M71" s="127"/>
      <c r="N71" s="17"/>
      <c r="O71" s="7"/>
      <c r="P71" s="7"/>
      <c r="Q71" s="7"/>
      <c r="R71" s="7"/>
      <c r="S71" s="7"/>
      <c r="T71" s="7"/>
      <c r="U71" s="7"/>
      <c r="V71" s="7"/>
      <c r="W71" s="7"/>
      <c r="X71" s="18" t="s">
        <v>37</v>
      </c>
      <c r="Y71" s="7"/>
      <c r="Z71" s="17"/>
      <c r="AA71" s="28"/>
    </row>
    <row r="72" spans="1:27" ht="17.25" customHeight="1" outlineLevel="1">
      <c r="B72" s="98"/>
      <c r="C72" s="98"/>
      <c r="D72" s="49"/>
      <c r="E72" s="99"/>
      <c r="F72" s="99"/>
      <c r="G72" s="99"/>
      <c r="H72" s="99"/>
      <c r="I72" s="99"/>
      <c r="J72" s="99"/>
      <c r="K72" s="99"/>
      <c r="L72" s="40"/>
      <c r="M72" s="40"/>
      <c r="N72" s="40"/>
      <c r="O72" s="128"/>
      <c r="P72" s="128"/>
      <c r="Q72" s="128"/>
      <c r="R72" s="128"/>
      <c r="S72" s="128"/>
      <c r="T72" s="128"/>
      <c r="U72" s="128"/>
      <c r="V72" s="128"/>
      <c r="W72" s="128"/>
      <c r="X72" s="10" t="s">
        <v>37</v>
      </c>
      <c r="Y72" s="11"/>
      <c r="Z72" s="9" t="str">
        <f>IF(COUNTIF(Z73:Z73,"KRITISK")&gt;=1,"KRITISK",IF(COUNTIF(Z73:Z73,"BETYDELIG")&gt;=1,"BETYDELIG",IF(COUNTIF(Z73:Z73,"NEGLISJERBAR")&gt;=1,"NEGLISJERBAR","")))</f>
        <v/>
      </c>
    </row>
    <row r="73" spans="1:27" ht="84.95" customHeight="1" outlineLevel="2">
      <c r="B73" s="97" t="s">
        <v>148</v>
      </c>
      <c r="C73" s="89"/>
      <c r="D73" s="47" t="s">
        <v>42</v>
      </c>
      <c r="E73" s="100" t="s">
        <v>149</v>
      </c>
      <c r="F73" s="100"/>
      <c r="G73" s="100"/>
      <c r="H73" s="100"/>
      <c r="I73" s="93" t="s">
        <v>150</v>
      </c>
      <c r="J73" s="94"/>
      <c r="K73" s="95"/>
      <c r="L73" s="43">
        <v>4</v>
      </c>
      <c r="M73" s="43">
        <v>3</v>
      </c>
      <c r="N73" s="13" t="str">
        <f t="shared" ref="N73" si="50">IF(M73*L73&gt;=10,"KRITISK",IF(AND(M73=2,L73=2),"NEGLISJERBAR",IF(M73*L73&gt;=4,"BETYDELIG",IF(M73*L73&gt;0,"NEGLISJERBAR","IKKE DEF"))))</f>
        <v>KRITISK</v>
      </c>
      <c r="O73" s="86" t="s">
        <v>45</v>
      </c>
      <c r="P73" s="86" t="s">
        <v>46</v>
      </c>
      <c r="Q73" s="44"/>
      <c r="R73" s="59">
        <v>2</v>
      </c>
      <c r="S73" s="61">
        <v>3</v>
      </c>
      <c r="T73" s="13" t="str">
        <f t="shared" ref="T73" si="51">IF(S73*R73&gt;=10,"KRITISK",IF(AND(S73=2,R73=2),"NEGLISJERBAR",IF(S73*R73&gt;=4,"BETYDELIG",IF(S73*R73&gt;0,"NEGLISJERBAR","IKKE DEF"))))</f>
        <v>BETYDELIG</v>
      </c>
      <c r="U73" s="158" t="s">
        <v>151</v>
      </c>
      <c r="V73" s="86" t="s">
        <v>48</v>
      </c>
      <c r="W73" s="44"/>
      <c r="X73" s="45"/>
      <c r="Y73" s="46"/>
      <c r="Z73" s="13" t="str">
        <f t="shared" ref="Z73" si="52">IF(Y73*X73&gt;=10,"KRITISK",IF(AND(Y73=2,X73=2),"NEGLISJERBAR",IF(Y73*X73&gt;=4,"BETYDELIG",IF(Y73*X73&gt;0,"NEGLISJERBAR","IKKE DEF"))))</f>
        <v>IKKE DEF</v>
      </c>
    </row>
    <row r="74" spans="1:27" ht="111.95" customHeight="1" outlineLevel="2">
      <c r="B74" s="97" t="s">
        <v>152</v>
      </c>
      <c r="C74" s="89"/>
      <c r="D74" s="47" t="s">
        <v>42</v>
      </c>
      <c r="E74" s="100" t="s">
        <v>153</v>
      </c>
      <c r="F74" s="100"/>
      <c r="G74" s="100"/>
      <c r="H74" s="100"/>
      <c r="I74" s="93" t="s">
        <v>154</v>
      </c>
      <c r="J74" s="94"/>
      <c r="K74" s="95"/>
      <c r="L74" s="43">
        <v>3</v>
      </c>
      <c r="M74" s="43">
        <v>3</v>
      </c>
      <c r="N74" s="13" t="str">
        <f t="shared" ref="N74:N77" si="53">IF(M74*L74&gt;=10,"KRITISK",IF(AND(M74=2,L74=2),"NEGLISJERBAR",IF(M74*L74&gt;=4,"BETYDELIG",IF(M74*L74&gt;0,"NEGLISJERBAR","IKKE DEF"))))</f>
        <v>BETYDELIG</v>
      </c>
      <c r="O74" s="86" t="s">
        <v>70</v>
      </c>
      <c r="P74" s="86" t="s">
        <v>46</v>
      </c>
      <c r="Q74" s="44"/>
      <c r="R74" s="59">
        <v>1</v>
      </c>
      <c r="S74" s="61">
        <v>3</v>
      </c>
      <c r="T74" s="13" t="str">
        <f t="shared" ref="T74:T77" si="54">IF(S74*R74&gt;=10,"KRITISK",IF(AND(S74=2,R74=2),"NEGLISJERBAR",IF(S74*R74&gt;=4,"BETYDELIG",IF(S74*R74&gt;0,"NEGLISJERBAR","IKKE DEF"))))</f>
        <v>NEGLISJERBAR</v>
      </c>
      <c r="U74" s="60" t="s">
        <v>155</v>
      </c>
      <c r="V74" s="86" t="s">
        <v>48</v>
      </c>
      <c r="W74" s="44"/>
      <c r="X74" s="45"/>
      <c r="Y74" s="46"/>
      <c r="Z74" s="13" t="str">
        <f t="shared" ref="Z74:Z76" si="55">IF(Y74*X74&gt;=10,"KRITISK",IF(AND(Y74=2,X74=2),"NEGLISJERBAR",IF(Y74*X74&gt;=4,"BETYDELIG",IF(Y74*X74&gt;0,"NEGLISJERBAR","IKKE DEF"))))</f>
        <v>IKKE DEF</v>
      </c>
    </row>
    <row r="75" spans="1:27" ht="84.95" customHeight="1" outlineLevel="2">
      <c r="B75" s="97" t="s">
        <v>156</v>
      </c>
      <c r="C75" s="89"/>
      <c r="D75" s="47" t="s">
        <v>42</v>
      </c>
      <c r="E75" s="100" t="s">
        <v>157</v>
      </c>
      <c r="F75" s="100"/>
      <c r="G75" s="100"/>
      <c r="H75" s="100"/>
      <c r="I75" s="93" t="s">
        <v>158</v>
      </c>
      <c r="J75" s="94"/>
      <c r="K75" s="95"/>
      <c r="L75" s="43">
        <v>2</v>
      </c>
      <c r="M75" s="43">
        <v>3</v>
      </c>
      <c r="N75" s="13" t="str">
        <f t="shared" si="53"/>
        <v>BETYDELIG</v>
      </c>
      <c r="O75" s="86" t="s">
        <v>159</v>
      </c>
      <c r="P75" s="86" t="s">
        <v>160</v>
      </c>
      <c r="Q75" s="44"/>
      <c r="R75" s="59">
        <v>1</v>
      </c>
      <c r="S75" s="61">
        <v>3</v>
      </c>
      <c r="T75" s="13" t="str">
        <f t="shared" si="54"/>
        <v>NEGLISJERBAR</v>
      </c>
      <c r="U75" s="60" t="s">
        <v>161</v>
      </c>
      <c r="V75" s="86" t="s">
        <v>48</v>
      </c>
      <c r="W75" s="44"/>
      <c r="X75" s="45"/>
      <c r="Y75" s="46"/>
      <c r="Z75" s="13" t="str">
        <f t="shared" si="55"/>
        <v>IKKE DEF</v>
      </c>
    </row>
    <row r="76" spans="1:27" ht="95.1" customHeight="1" outlineLevel="2">
      <c r="B76" s="97" t="s">
        <v>162</v>
      </c>
      <c r="C76" s="89"/>
      <c r="D76" s="47" t="s">
        <v>42</v>
      </c>
      <c r="E76" s="100" t="s">
        <v>163</v>
      </c>
      <c r="F76" s="100"/>
      <c r="G76" s="100"/>
      <c r="H76" s="100"/>
      <c r="I76" s="93" t="s">
        <v>164</v>
      </c>
      <c r="J76" s="94"/>
      <c r="K76" s="95"/>
      <c r="L76" s="43">
        <v>2</v>
      </c>
      <c r="M76" s="43">
        <v>3</v>
      </c>
      <c r="N76" s="13" t="str">
        <f t="shared" si="53"/>
        <v>BETYDELIG</v>
      </c>
      <c r="O76" s="86" t="s">
        <v>45</v>
      </c>
      <c r="P76" s="86" t="s">
        <v>46</v>
      </c>
      <c r="Q76" s="44"/>
      <c r="R76" s="59">
        <v>2</v>
      </c>
      <c r="S76" s="61">
        <v>3</v>
      </c>
      <c r="T76" s="13" t="str">
        <f t="shared" si="54"/>
        <v>BETYDELIG</v>
      </c>
      <c r="U76" s="60" t="s">
        <v>165</v>
      </c>
      <c r="V76" s="86" t="s">
        <v>48</v>
      </c>
      <c r="W76" s="44"/>
      <c r="X76" s="45"/>
      <c r="Y76" s="46"/>
      <c r="Z76" s="13" t="str">
        <f t="shared" si="55"/>
        <v>IKKE DEF</v>
      </c>
    </row>
    <row r="77" spans="1:27" ht="95.1" customHeight="1" outlineLevel="2">
      <c r="B77" s="97" t="s">
        <v>166</v>
      </c>
      <c r="C77" s="89"/>
      <c r="D77" s="47" t="s">
        <v>42</v>
      </c>
      <c r="E77" s="100" t="s">
        <v>167</v>
      </c>
      <c r="F77" s="100"/>
      <c r="G77" s="100"/>
      <c r="H77" s="100"/>
      <c r="I77" s="93" t="s">
        <v>168</v>
      </c>
      <c r="J77" s="94"/>
      <c r="K77" s="95"/>
      <c r="L77" s="43">
        <v>2</v>
      </c>
      <c r="M77" s="43">
        <v>1</v>
      </c>
      <c r="N77" s="13" t="str">
        <f t="shared" si="53"/>
        <v>NEGLISJERBAR</v>
      </c>
      <c r="O77" s="86" t="s">
        <v>45</v>
      </c>
      <c r="P77" s="86" t="s">
        <v>46</v>
      </c>
      <c r="Q77" s="44"/>
      <c r="R77" s="59">
        <v>1</v>
      </c>
      <c r="S77" s="61">
        <v>1</v>
      </c>
      <c r="T77" s="13" t="str">
        <f t="shared" si="54"/>
        <v>NEGLISJERBAR</v>
      </c>
      <c r="U77" s="60" t="s">
        <v>169</v>
      </c>
      <c r="V77" s="86" t="s">
        <v>48</v>
      </c>
      <c r="W77" s="44"/>
      <c r="X77" s="45"/>
      <c r="Y77" s="46"/>
      <c r="Z77" s="13" t="str">
        <f t="shared" ref="Z77" si="56">IF(Y77*X77&gt;=10,"KRITISK",IF(AND(Y77=2,X77=2),"NEGLISJERBAR",IF(Y77*X77&gt;=4,"BETYDELIG",IF(Y77*X77&gt;0,"NEGLISJERBAR","IKKE DEF"))))</f>
        <v>IKKE DEF</v>
      </c>
    </row>
    <row r="78" spans="1:27" ht="75" customHeight="1" outlineLevel="2">
      <c r="B78" s="97" t="s">
        <v>170</v>
      </c>
      <c r="C78" s="89"/>
      <c r="D78" s="47" t="s">
        <v>42</v>
      </c>
      <c r="E78" s="100" t="s">
        <v>171</v>
      </c>
      <c r="F78" s="100"/>
      <c r="G78" s="100"/>
      <c r="H78" s="100"/>
      <c r="I78" s="93" t="s">
        <v>172</v>
      </c>
      <c r="J78" s="94"/>
      <c r="K78" s="95"/>
      <c r="L78" s="43">
        <v>2</v>
      </c>
      <c r="M78" s="43">
        <v>4</v>
      </c>
      <c r="N78" s="13" t="str">
        <f t="shared" ref="N78" si="57">IF(M78*L78&gt;=10,"KRITISK",IF(AND(M78=2,L78=2),"NEGLISJERBAR",IF(M78*L78&gt;=4,"BETYDELIG",IF(M78*L78&gt;0,"NEGLISJERBAR","IKKE DEF"))))</f>
        <v>BETYDELIG</v>
      </c>
      <c r="O78" s="86" t="s">
        <v>45</v>
      </c>
      <c r="P78" s="86" t="s">
        <v>46</v>
      </c>
      <c r="Q78" s="44"/>
      <c r="R78" s="59">
        <v>1</v>
      </c>
      <c r="S78" s="61">
        <v>1</v>
      </c>
      <c r="T78" s="13" t="str">
        <f t="shared" ref="T78" si="58">IF(S78*R78&gt;=10,"KRITISK",IF(AND(S78=2,R78=2),"NEGLISJERBAR",IF(S78*R78&gt;=4,"BETYDELIG",IF(S78*R78&gt;0,"NEGLISJERBAR","IKKE DEF"))))</f>
        <v>NEGLISJERBAR</v>
      </c>
      <c r="U78" s="60" t="s">
        <v>173</v>
      </c>
      <c r="V78" s="86" t="s">
        <v>48</v>
      </c>
      <c r="W78" s="44"/>
      <c r="X78" s="45"/>
      <c r="Y78" s="46"/>
      <c r="Z78" s="13" t="str">
        <f t="shared" ref="Z78" si="59">IF(Y78*X78&gt;=10,"KRITISK",IF(AND(Y78=2,X78=2),"NEGLISJERBAR",IF(Y78*X78&gt;=4,"BETYDELIG",IF(Y78*X78&gt;0,"NEGLISJERBAR","IKKE DEF"))))</f>
        <v>IKKE DEF</v>
      </c>
    </row>
    <row r="79" spans="1:27" ht="69.95" customHeight="1" outlineLevel="2">
      <c r="B79" s="119" t="s">
        <v>174</v>
      </c>
      <c r="C79" s="120"/>
      <c r="D79" s="78" t="s">
        <v>42</v>
      </c>
      <c r="E79" s="121" t="s">
        <v>175</v>
      </c>
      <c r="F79" s="121"/>
      <c r="G79" s="121"/>
      <c r="H79" s="121"/>
      <c r="I79" s="122" t="s">
        <v>176</v>
      </c>
      <c r="J79" s="123"/>
      <c r="K79" s="124"/>
      <c r="L79" s="79">
        <v>2</v>
      </c>
      <c r="M79" s="79">
        <v>4</v>
      </c>
      <c r="N79" s="80" t="str">
        <f t="shared" ref="N79" si="60">IF(M79*L79&gt;=10,"KRITISK",IF(AND(M79=2,L79=2),"NEGLISJERBAR",IF(M79*L79&gt;=4,"BETYDELIG",IF(M79*L79&gt;0,"NEGLISJERBAR","IKKE DEF"))))</f>
        <v>BETYDELIG</v>
      </c>
      <c r="O79" s="159" t="s">
        <v>177</v>
      </c>
      <c r="P79" s="159" t="s">
        <v>178</v>
      </c>
      <c r="Q79" s="81"/>
      <c r="R79" s="82">
        <v>1</v>
      </c>
      <c r="S79" s="83">
        <v>2</v>
      </c>
      <c r="T79" s="80" t="str">
        <f t="shared" ref="T79" si="61">IF(S79*R79&gt;=10,"KRITISK",IF(AND(S79=2,R79=2),"NEGLISJERBAR",IF(S79*R79&gt;=4,"BETYDELIG",IF(S79*R79&gt;0,"NEGLISJERBAR","IKKE DEF"))))</f>
        <v>NEGLISJERBAR</v>
      </c>
      <c r="U79" s="60"/>
      <c r="V79" s="160"/>
      <c r="W79" s="81"/>
      <c r="X79" s="84"/>
      <c r="Y79" s="85"/>
      <c r="Z79" s="80" t="str">
        <f t="shared" ref="Z79" si="62">IF(Y79*X79&gt;=10,"KRITISK",IF(AND(Y79=2,X79=2),"NEGLISJERBAR",IF(Y79*X79&gt;=4,"BETYDELIG",IF(Y79*X79&gt;0,"NEGLISJERBAR","IKKE DEF"))))</f>
        <v>IKKE DEF</v>
      </c>
    </row>
    <row r="80" spans="1:27" ht="23.25" customHeight="1">
      <c r="A80" s="28"/>
      <c r="B80" s="109"/>
      <c r="C80" s="109"/>
      <c r="D80" s="109"/>
      <c r="E80" s="109"/>
      <c r="F80" s="109"/>
      <c r="G80" s="109"/>
      <c r="H80" s="109"/>
      <c r="I80" s="109"/>
      <c r="J80" s="109"/>
      <c r="K80" s="109"/>
      <c r="L80" s="109"/>
      <c r="M80" s="109"/>
      <c r="N80" s="63"/>
      <c r="O80" s="64"/>
      <c r="P80" s="64"/>
      <c r="Q80" s="64"/>
      <c r="R80" s="64"/>
      <c r="S80" s="64"/>
      <c r="T80" s="64"/>
      <c r="U80" s="64"/>
      <c r="V80" s="64"/>
      <c r="W80" s="64"/>
      <c r="X80" s="65"/>
      <c r="Y80" s="64"/>
      <c r="Z80" s="63"/>
      <c r="AA80" s="28"/>
    </row>
    <row r="81" spans="2:26" ht="17.25" customHeight="1" outlineLevel="1">
      <c r="B81" s="110"/>
      <c r="C81" s="110"/>
      <c r="D81" s="66"/>
      <c r="E81" s="109"/>
      <c r="F81" s="109"/>
      <c r="G81" s="109"/>
      <c r="H81" s="109"/>
      <c r="I81" s="109"/>
      <c r="J81" s="109"/>
      <c r="K81" s="109"/>
      <c r="L81" s="62"/>
      <c r="M81" s="62"/>
      <c r="N81" s="67"/>
      <c r="O81" s="112"/>
      <c r="P81" s="112"/>
      <c r="Q81" s="112"/>
      <c r="R81" s="112"/>
      <c r="S81" s="112"/>
      <c r="T81" s="112"/>
      <c r="U81" s="112"/>
      <c r="V81" s="112"/>
      <c r="W81" s="112"/>
      <c r="X81" s="68"/>
      <c r="Y81" s="69"/>
      <c r="Z81" s="67"/>
    </row>
    <row r="82" spans="2:26" ht="15.95" outlineLevel="2">
      <c r="B82" s="108"/>
      <c r="C82" s="108"/>
      <c r="D82" s="70"/>
      <c r="E82" s="108"/>
      <c r="F82" s="108"/>
      <c r="G82" s="108"/>
      <c r="H82" s="108"/>
      <c r="I82" s="107"/>
      <c r="J82" s="107"/>
      <c r="K82" s="107"/>
      <c r="L82" s="71"/>
      <c r="M82" s="71"/>
      <c r="N82" s="72"/>
      <c r="O82" s="161"/>
      <c r="P82" s="161"/>
      <c r="Q82" s="73"/>
      <c r="R82" s="71"/>
      <c r="S82" s="71"/>
      <c r="T82" s="72"/>
      <c r="U82" s="161"/>
      <c r="V82" s="161"/>
      <c r="W82" s="73"/>
      <c r="X82" s="74"/>
      <c r="Y82" s="75"/>
      <c r="Z82" s="72"/>
    </row>
    <row r="83" spans="2:26" ht="15.95" outlineLevel="2">
      <c r="B83" s="108"/>
      <c r="C83" s="108"/>
      <c r="D83" s="70"/>
      <c r="E83" s="108"/>
      <c r="F83" s="108"/>
      <c r="G83" s="108"/>
      <c r="H83" s="108"/>
      <c r="I83" s="107"/>
      <c r="J83" s="107"/>
      <c r="K83" s="107"/>
      <c r="L83" s="71"/>
      <c r="M83" s="71"/>
      <c r="N83" s="72"/>
      <c r="O83" s="161"/>
      <c r="P83" s="161"/>
      <c r="Q83" s="73"/>
      <c r="R83" s="71"/>
      <c r="S83" s="71"/>
      <c r="T83" s="72"/>
      <c r="U83" s="161"/>
      <c r="V83" s="161"/>
      <c r="W83" s="73"/>
      <c r="X83" s="74"/>
      <c r="Y83" s="75"/>
      <c r="Z83" s="72"/>
    </row>
    <row r="84" spans="2:26" ht="17.25" customHeight="1" outlineLevel="1">
      <c r="B84" s="110"/>
      <c r="C84" s="110"/>
      <c r="D84" s="66"/>
      <c r="E84" s="109"/>
      <c r="F84" s="109"/>
      <c r="G84" s="109"/>
      <c r="H84" s="109"/>
      <c r="I84" s="109"/>
      <c r="J84" s="109"/>
      <c r="K84" s="109"/>
      <c r="L84" s="62"/>
      <c r="M84" s="62"/>
      <c r="N84" s="67"/>
      <c r="O84" s="112"/>
      <c r="P84" s="112"/>
      <c r="Q84" s="112"/>
      <c r="R84" s="112"/>
      <c r="S84" s="112"/>
      <c r="T84" s="112"/>
      <c r="U84" s="112"/>
      <c r="V84" s="112"/>
      <c r="W84" s="112"/>
      <c r="X84" s="68"/>
      <c r="Y84" s="69"/>
      <c r="Z84" s="67"/>
    </row>
    <row r="85" spans="2:26" ht="15.95" outlineLevel="2">
      <c r="B85" s="108"/>
      <c r="C85" s="108"/>
      <c r="D85" s="70"/>
      <c r="E85" s="108"/>
      <c r="F85" s="108"/>
      <c r="G85" s="108"/>
      <c r="H85" s="108"/>
      <c r="I85" s="107"/>
      <c r="J85" s="107"/>
      <c r="K85" s="107"/>
      <c r="L85" s="71"/>
      <c r="M85" s="71"/>
      <c r="N85" s="72"/>
      <c r="O85" s="161"/>
      <c r="P85" s="161"/>
      <c r="Q85" s="73"/>
      <c r="R85" s="71"/>
      <c r="S85" s="71"/>
      <c r="T85" s="72"/>
      <c r="U85" s="161"/>
      <c r="V85" s="161"/>
      <c r="W85" s="73"/>
      <c r="X85" s="74"/>
      <c r="Y85" s="75"/>
      <c r="Z85" s="72"/>
    </row>
    <row r="86" spans="2:26" ht="15.95" outlineLevel="2">
      <c r="B86" s="108"/>
      <c r="C86" s="108"/>
      <c r="D86" s="70"/>
      <c r="E86" s="108"/>
      <c r="F86" s="108"/>
      <c r="G86" s="108"/>
      <c r="H86" s="108"/>
      <c r="I86" s="107"/>
      <c r="J86" s="107"/>
      <c r="K86" s="107"/>
      <c r="L86" s="71"/>
      <c r="M86" s="71"/>
      <c r="N86" s="72"/>
      <c r="O86" s="161"/>
      <c r="P86" s="161"/>
      <c r="Q86" s="73"/>
      <c r="R86" s="71"/>
      <c r="S86" s="71"/>
      <c r="T86" s="72"/>
      <c r="U86" s="161"/>
      <c r="V86" s="161"/>
      <c r="W86" s="73"/>
      <c r="X86" s="74"/>
      <c r="Y86" s="75"/>
      <c r="Z86" s="72"/>
    </row>
    <row r="87" spans="2:26" ht="17.25" customHeight="1" outlineLevel="1">
      <c r="B87" s="110"/>
      <c r="C87" s="110"/>
      <c r="D87" s="66"/>
      <c r="E87" s="109"/>
      <c r="F87" s="109"/>
      <c r="G87" s="109"/>
      <c r="H87" s="109"/>
      <c r="I87" s="109"/>
      <c r="J87" s="109"/>
      <c r="K87" s="109"/>
      <c r="L87" s="62"/>
      <c r="M87" s="62"/>
      <c r="N87" s="67"/>
      <c r="O87" s="112"/>
      <c r="P87" s="112"/>
      <c r="Q87" s="112"/>
      <c r="R87" s="112"/>
      <c r="S87" s="112"/>
      <c r="T87" s="112"/>
      <c r="U87" s="112"/>
      <c r="V87" s="112"/>
      <c r="W87" s="112"/>
      <c r="X87" s="68"/>
      <c r="Y87" s="69"/>
      <c r="Z87" s="67"/>
    </row>
    <row r="88" spans="2:26" ht="15.95" outlineLevel="2">
      <c r="B88" s="107"/>
      <c r="C88" s="108"/>
      <c r="D88" s="70"/>
      <c r="E88" s="107"/>
      <c r="F88" s="108"/>
      <c r="G88" s="108"/>
      <c r="H88" s="108"/>
      <c r="I88" s="107"/>
      <c r="J88" s="107"/>
      <c r="K88" s="107"/>
      <c r="L88" s="71"/>
      <c r="M88" s="71"/>
      <c r="N88" s="72"/>
      <c r="O88" s="161"/>
      <c r="P88" s="161"/>
      <c r="Q88" s="73"/>
      <c r="R88" s="71"/>
      <c r="S88" s="71"/>
      <c r="T88" s="72"/>
      <c r="U88" s="161"/>
      <c r="V88" s="161"/>
      <c r="W88" s="73"/>
      <c r="X88" s="74"/>
      <c r="Y88" s="75"/>
      <c r="Z88" s="72"/>
    </row>
    <row r="89" spans="2:26" ht="15.95" outlineLevel="2">
      <c r="B89" s="108"/>
      <c r="C89" s="108"/>
      <c r="D89" s="70"/>
      <c r="E89" s="108"/>
      <c r="F89" s="108"/>
      <c r="G89" s="108"/>
      <c r="H89" s="108"/>
      <c r="I89" s="107"/>
      <c r="J89" s="107"/>
      <c r="K89" s="107"/>
      <c r="L89" s="71"/>
      <c r="M89" s="71"/>
      <c r="N89" s="72"/>
      <c r="O89" s="161"/>
      <c r="P89" s="161"/>
      <c r="Q89" s="73"/>
      <c r="R89" s="71"/>
      <c r="S89" s="71"/>
      <c r="T89" s="72"/>
      <c r="U89" s="161"/>
      <c r="V89" s="161"/>
      <c r="W89" s="73"/>
      <c r="X89" s="74"/>
      <c r="Y89" s="75"/>
      <c r="Z89" s="72"/>
    </row>
    <row r="90" spans="2:26" ht="17.25" customHeight="1" outlineLevel="1">
      <c r="B90" s="110"/>
      <c r="C90" s="110"/>
      <c r="D90" s="66"/>
      <c r="E90" s="109"/>
      <c r="F90" s="109"/>
      <c r="G90" s="109"/>
      <c r="H90" s="109"/>
      <c r="I90" s="109"/>
      <c r="J90" s="109"/>
      <c r="K90" s="109"/>
      <c r="L90" s="62"/>
      <c r="M90" s="62"/>
      <c r="N90" s="67"/>
      <c r="O90" s="112"/>
      <c r="P90" s="112"/>
      <c r="Q90" s="112"/>
      <c r="R90" s="112"/>
      <c r="S90" s="112"/>
      <c r="T90" s="112"/>
      <c r="U90" s="112"/>
      <c r="V90" s="112"/>
      <c r="W90" s="112"/>
      <c r="X90" s="68"/>
      <c r="Y90" s="69"/>
      <c r="Z90" s="67"/>
    </row>
    <row r="91" spans="2:26" ht="15.95" outlineLevel="2">
      <c r="B91" s="107"/>
      <c r="C91" s="108"/>
      <c r="D91" s="70"/>
      <c r="E91" s="107"/>
      <c r="F91" s="108"/>
      <c r="G91" s="108"/>
      <c r="H91" s="108"/>
      <c r="I91" s="107"/>
      <c r="J91" s="107"/>
      <c r="K91" s="107"/>
      <c r="L91" s="71"/>
      <c r="M91" s="71"/>
      <c r="N91" s="72"/>
      <c r="O91" s="161"/>
      <c r="P91" s="161"/>
      <c r="Q91" s="73"/>
      <c r="R91" s="71"/>
      <c r="S91" s="71"/>
      <c r="T91" s="72"/>
      <c r="U91" s="161"/>
      <c r="V91" s="161"/>
      <c r="W91" s="73"/>
      <c r="X91" s="74"/>
      <c r="Y91" s="75"/>
      <c r="Z91" s="72"/>
    </row>
    <row r="92" spans="2:26" ht="15.95" outlineLevel="2">
      <c r="B92" s="107"/>
      <c r="C92" s="108"/>
      <c r="D92" s="70"/>
      <c r="E92" s="107"/>
      <c r="F92" s="108"/>
      <c r="G92" s="108"/>
      <c r="H92" s="108"/>
      <c r="I92" s="107"/>
      <c r="J92" s="107"/>
      <c r="K92" s="107"/>
      <c r="L92" s="71"/>
      <c r="M92" s="71"/>
      <c r="N92" s="72"/>
      <c r="O92" s="161"/>
      <c r="P92" s="161"/>
      <c r="Q92" s="73"/>
      <c r="R92" s="71"/>
      <c r="S92" s="71"/>
      <c r="T92" s="72"/>
      <c r="U92" s="161"/>
      <c r="V92" s="161"/>
      <c r="W92" s="73"/>
      <c r="X92" s="74"/>
      <c r="Y92" s="75"/>
      <c r="Z92" s="72"/>
    </row>
    <row r="93" spans="2:26" ht="17.25" customHeight="1" outlineLevel="1">
      <c r="B93" s="110"/>
      <c r="C93" s="111"/>
      <c r="D93" s="76"/>
      <c r="E93" s="109"/>
      <c r="F93" s="109"/>
      <c r="G93" s="109"/>
      <c r="H93" s="109"/>
      <c r="I93" s="109"/>
      <c r="J93" s="109"/>
      <c r="K93" s="109"/>
      <c r="L93" s="62"/>
      <c r="M93" s="62"/>
      <c r="N93" s="67"/>
      <c r="O93" s="112"/>
      <c r="P93" s="112"/>
      <c r="Q93" s="112"/>
      <c r="R93" s="112"/>
      <c r="S93" s="112"/>
      <c r="T93" s="112"/>
      <c r="U93" s="112"/>
      <c r="V93" s="112"/>
      <c r="W93" s="112"/>
      <c r="X93" s="68"/>
      <c r="Y93" s="69"/>
      <c r="Z93" s="67"/>
    </row>
    <row r="94" spans="2:26" ht="15.95" outlineLevel="2">
      <c r="B94" s="107"/>
      <c r="C94" s="108"/>
      <c r="D94" s="70"/>
      <c r="E94" s="107"/>
      <c r="F94" s="108"/>
      <c r="G94" s="108"/>
      <c r="H94" s="108"/>
      <c r="I94" s="107"/>
      <c r="J94" s="107"/>
      <c r="K94" s="107"/>
      <c r="L94" s="71"/>
      <c r="M94" s="71"/>
      <c r="N94" s="72"/>
      <c r="O94" s="161"/>
      <c r="P94" s="161"/>
      <c r="Q94" s="73"/>
      <c r="R94" s="71"/>
      <c r="S94" s="71"/>
      <c r="T94" s="72"/>
      <c r="U94" s="161"/>
      <c r="V94" s="161"/>
      <c r="W94" s="73"/>
      <c r="X94" s="74"/>
      <c r="Y94" s="75"/>
      <c r="Z94" s="72"/>
    </row>
    <row r="95" spans="2:26" ht="15.95" outlineLevel="2">
      <c r="B95" s="108"/>
      <c r="C95" s="108"/>
      <c r="D95" s="70"/>
      <c r="E95" s="108"/>
      <c r="F95" s="108"/>
      <c r="G95" s="108"/>
      <c r="H95" s="108"/>
      <c r="I95" s="107"/>
      <c r="J95" s="107"/>
      <c r="K95" s="107"/>
      <c r="L95" s="71"/>
      <c r="M95" s="71"/>
      <c r="N95" s="72"/>
      <c r="O95" s="161"/>
      <c r="P95" s="161"/>
      <c r="Q95" s="73"/>
      <c r="R95" s="71"/>
      <c r="S95" s="71"/>
      <c r="T95" s="72"/>
      <c r="U95" s="161"/>
      <c r="V95" s="161"/>
      <c r="W95" s="73"/>
      <c r="X95" s="74"/>
      <c r="Y95" s="75"/>
      <c r="Z95" s="72"/>
    </row>
    <row r="96" spans="2:26" ht="17.25" customHeight="1" outlineLevel="1">
      <c r="B96" s="110"/>
      <c r="C96" s="111"/>
      <c r="D96" s="76"/>
      <c r="E96" s="109"/>
      <c r="F96" s="109"/>
      <c r="G96" s="109"/>
      <c r="H96" s="109"/>
      <c r="I96" s="109"/>
      <c r="J96" s="109"/>
      <c r="K96" s="109"/>
      <c r="L96" s="62"/>
      <c r="M96" s="62"/>
      <c r="N96" s="67"/>
      <c r="O96" s="112"/>
      <c r="P96" s="112"/>
      <c r="Q96" s="112"/>
      <c r="R96" s="112"/>
      <c r="S96" s="112"/>
      <c r="T96" s="112"/>
      <c r="U96" s="112"/>
      <c r="V96" s="112"/>
      <c r="W96" s="112"/>
      <c r="X96" s="68"/>
      <c r="Y96" s="69"/>
      <c r="Z96" s="67"/>
    </row>
    <row r="97" spans="2:26" ht="15.95" outlineLevel="2">
      <c r="B97" s="107"/>
      <c r="C97" s="108"/>
      <c r="D97" s="70"/>
      <c r="E97" s="107"/>
      <c r="F97" s="108"/>
      <c r="G97" s="108"/>
      <c r="H97" s="108"/>
      <c r="I97" s="107"/>
      <c r="J97" s="107"/>
      <c r="K97" s="107"/>
      <c r="L97" s="71"/>
      <c r="M97" s="71"/>
      <c r="N97" s="72"/>
      <c r="O97" s="161"/>
      <c r="P97" s="161"/>
      <c r="Q97" s="73"/>
      <c r="R97" s="71"/>
      <c r="S97" s="71"/>
      <c r="T97" s="72"/>
      <c r="U97" s="161"/>
      <c r="V97" s="161"/>
      <c r="W97" s="73"/>
      <c r="X97" s="74"/>
      <c r="Y97" s="75"/>
      <c r="Z97" s="72"/>
    </row>
    <row r="98" spans="2:26" ht="15.95" outlineLevel="2">
      <c r="B98" s="108"/>
      <c r="C98" s="108"/>
      <c r="D98" s="70"/>
      <c r="E98" s="108"/>
      <c r="F98" s="108"/>
      <c r="G98" s="108"/>
      <c r="H98" s="108"/>
      <c r="I98" s="107"/>
      <c r="J98" s="107"/>
      <c r="K98" s="107"/>
      <c r="L98" s="71"/>
      <c r="M98" s="71"/>
      <c r="N98" s="72"/>
      <c r="O98" s="161"/>
      <c r="P98" s="161"/>
      <c r="Q98" s="73"/>
      <c r="R98" s="71"/>
      <c r="S98" s="71"/>
      <c r="T98" s="72"/>
      <c r="U98" s="161"/>
      <c r="V98" s="161"/>
      <c r="W98" s="73"/>
      <c r="X98" s="74"/>
      <c r="Y98" s="75"/>
      <c r="Z98" s="72"/>
    </row>
    <row r="99" spans="2:26" ht="17.25" customHeight="1" outlineLevel="1">
      <c r="B99" s="110"/>
      <c r="C99" s="111"/>
      <c r="D99" s="76"/>
      <c r="E99" s="109"/>
      <c r="F99" s="109"/>
      <c r="G99" s="109"/>
      <c r="H99" s="109"/>
      <c r="I99" s="109"/>
      <c r="J99" s="109"/>
      <c r="K99" s="109"/>
      <c r="L99" s="62"/>
      <c r="M99" s="62"/>
      <c r="N99" s="67"/>
      <c r="O99" s="112"/>
      <c r="P99" s="112"/>
      <c r="Q99" s="112"/>
      <c r="R99" s="112"/>
      <c r="S99" s="112"/>
      <c r="T99" s="112"/>
      <c r="U99" s="112"/>
      <c r="V99" s="112"/>
      <c r="W99" s="112"/>
      <c r="X99" s="68"/>
      <c r="Y99" s="69"/>
      <c r="Z99" s="67"/>
    </row>
    <row r="100" spans="2:26" ht="15.95" outlineLevel="2">
      <c r="B100" s="108"/>
      <c r="C100" s="108"/>
      <c r="D100" s="70"/>
      <c r="E100" s="108"/>
      <c r="F100" s="108"/>
      <c r="G100" s="108"/>
      <c r="H100" s="108"/>
      <c r="I100" s="107"/>
      <c r="J100" s="107"/>
      <c r="K100" s="107"/>
      <c r="L100" s="71"/>
      <c r="M100" s="71"/>
      <c r="N100" s="72"/>
      <c r="O100" s="161"/>
      <c r="P100" s="161"/>
      <c r="Q100" s="73"/>
      <c r="R100" s="71"/>
      <c r="S100" s="71"/>
      <c r="T100" s="72"/>
      <c r="U100" s="161"/>
      <c r="V100" s="161"/>
      <c r="W100" s="73"/>
      <c r="X100" s="74"/>
      <c r="Y100" s="75"/>
      <c r="Z100" s="72"/>
    </row>
    <row r="101" spans="2:26" ht="15.95" outlineLevel="2">
      <c r="B101" s="108"/>
      <c r="C101" s="108"/>
      <c r="D101" s="70"/>
      <c r="E101" s="108"/>
      <c r="F101" s="108"/>
      <c r="G101" s="108"/>
      <c r="H101" s="108"/>
      <c r="I101" s="107"/>
      <c r="J101" s="107"/>
      <c r="K101" s="107"/>
      <c r="L101" s="71"/>
      <c r="M101" s="71"/>
      <c r="N101" s="72"/>
      <c r="O101" s="161"/>
      <c r="P101" s="161"/>
      <c r="Q101" s="73"/>
      <c r="R101" s="71"/>
      <c r="S101" s="71"/>
      <c r="T101" s="72"/>
      <c r="U101" s="161"/>
      <c r="V101" s="161"/>
      <c r="W101" s="73"/>
      <c r="X101" s="74"/>
      <c r="Y101" s="75"/>
      <c r="Z101" s="72"/>
    </row>
    <row r="102" spans="2:26" ht="15.95" outlineLevel="1">
      <c r="B102" s="113"/>
      <c r="C102" s="111"/>
      <c r="D102" s="76"/>
      <c r="E102" s="109"/>
      <c r="F102" s="118"/>
      <c r="G102" s="118"/>
      <c r="H102" s="118"/>
      <c r="I102" s="109"/>
      <c r="J102" s="109"/>
      <c r="K102" s="109"/>
      <c r="L102" s="62"/>
      <c r="M102" s="62"/>
      <c r="N102" s="67"/>
      <c r="O102" s="112"/>
      <c r="P102" s="112"/>
      <c r="Q102" s="112"/>
      <c r="R102" s="112"/>
      <c r="S102" s="112"/>
      <c r="T102" s="112"/>
      <c r="U102" s="112"/>
      <c r="V102" s="112"/>
      <c r="W102" s="112"/>
      <c r="X102" s="68"/>
      <c r="Y102" s="69"/>
      <c r="Z102" s="67"/>
    </row>
    <row r="103" spans="2:26" ht="15.95" outlineLevel="2">
      <c r="B103" s="108"/>
      <c r="C103" s="108"/>
      <c r="D103" s="70"/>
      <c r="E103" s="108"/>
      <c r="F103" s="108"/>
      <c r="G103" s="108"/>
      <c r="H103" s="108"/>
      <c r="I103" s="107"/>
      <c r="J103" s="107"/>
      <c r="K103" s="107"/>
      <c r="L103" s="71"/>
      <c r="M103" s="71"/>
      <c r="N103" s="72"/>
      <c r="O103" s="161"/>
      <c r="P103" s="161"/>
      <c r="Q103" s="73"/>
      <c r="R103" s="71"/>
      <c r="S103" s="71"/>
      <c r="T103" s="72"/>
      <c r="U103" s="161"/>
      <c r="V103" s="161"/>
      <c r="W103" s="73"/>
      <c r="X103" s="74"/>
      <c r="Y103" s="75"/>
      <c r="Z103" s="72"/>
    </row>
    <row r="104" spans="2:26" ht="15.95" outlineLevel="2">
      <c r="B104" s="108"/>
      <c r="C104" s="108"/>
      <c r="D104" s="70"/>
      <c r="E104" s="108"/>
      <c r="F104" s="108"/>
      <c r="G104" s="108"/>
      <c r="H104" s="108"/>
      <c r="I104" s="107"/>
      <c r="J104" s="107"/>
      <c r="K104" s="107"/>
      <c r="L104" s="71"/>
      <c r="M104" s="71"/>
      <c r="N104" s="72"/>
      <c r="O104" s="161"/>
      <c r="P104" s="161"/>
      <c r="Q104" s="73"/>
      <c r="R104" s="71"/>
      <c r="S104" s="71"/>
      <c r="T104" s="72"/>
      <c r="U104" s="161"/>
      <c r="V104" s="161"/>
      <c r="W104" s="73"/>
      <c r="X104" s="74"/>
      <c r="Y104" s="75"/>
      <c r="Z104" s="72"/>
    </row>
    <row r="105" spans="2:26" ht="17.25" customHeight="1" outlineLevel="1">
      <c r="B105" s="110"/>
      <c r="C105" s="111"/>
      <c r="D105" s="76"/>
      <c r="E105" s="109"/>
      <c r="F105" s="109"/>
      <c r="G105" s="109"/>
      <c r="H105" s="109"/>
      <c r="I105" s="109"/>
      <c r="J105" s="109"/>
      <c r="K105" s="109"/>
      <c r="L105" s="62"/>
      <c r="M105" s="62"/>
      <c r="N105" s="67"/>
      <c r="O105" s="112"/>
      <c r="P105" s="112"/>
      <c r="Q105" s="112"/>
      <c r="R105" s="112"/>
      <c r="S105" s="112"/>
      <c r="T105" s="112"/>
      <c r="U105" s="112"/>
      <c r="V105" s="112"/>
      <c r="W105" s="112"/>
      <c r="X105" s="68"/>
      <c r="Y105" s="69"/>
      <c r="Z105" s="67"/>
    </row>
    <row r="106" spans="2:26" ht="15.95" outlineLevel="2">
      <c r="B106" s="107"/>
      <c r="C106" s="108"/>
      <c r="D106" s="70"/>
      <c r="E106" s="107"/>
      <c r="F106" s="108"/>
      <c r="G106" s="108"/>
      <c r="H106" s="108"/>
      <c r="I106" s="107"/>
      <c r="J106" s="107"/>
      <c r="K106" s="107"/>
      <c r="L106" s="71"/>
      <c r="M106" s="71"/>
      <c r="N106" s="72"/>
      <c r="O106" s="161"/>
      <c r="P106" s="161"/>
      <c r="Q106" s="73"/>
      <c r="R106" s="71"/>
      <c r="S106" s="71"/>
      <c r="T106" s="72"/>
      <c r="U106" s="161"/>
      <c r="V106" s="161"/>
      <c r="W106" s="73"/>
      <c r="X106" s="74"/>
      <c r="Y106" s="75"/>
      <c r="Z106" s="72"/>
    </row>
    <row r="107" spans="2:26" ht="15.6" customHeight="1" outlineLevel="2">
      <c r="B107" s="107"/>
      <c r="C107" s="108"/>
      <c r="D107" s="70"/>
      <c r="E107" s="107"/>
      <c r="F107" s="108"/>
      <c r="G107" s="108"/>
      <c r="H107" s="108"/>
      <c r="I107" s="107"/>
      <c r="J107" s="107"/>
      <c r="K107" s="107"/>
      <c r="L107" s="71"/>
      <c r="M107" s="71"/>
      <c r="N107" s="72"/>
      <c r="O107" s="161"/>
      <c r="P107" s="161"/>
      <c r="Q107" s="73"/>
      <c r="R107" s="71"/>
      <c r="S107" s="71"/>
      <c r="T107" s="72"/>
      <c r="U107" s="161"/>
      <c r="V107" s="161"/>
      <c r="W107" s="73"/>
      <c r="X107" s="74"/>
      <c r="Y107" s="75"/>
      <c r="Z107" s="72"/>
    </row>
    <row r="108" spans="2:26" ht="17.25" customHeight="1" outlineLevel="1">
      <c r="B108" s="111"/>
      <c r="C108" s="111"/>
      <c r="D108" s="76"/>
      <c r="E108" s="109"/>
      <c r="F108" s="109"/>
      <c r="G108" s="109"/>
      <c r="H108" s="109"/>
      <c r="I108" s="109"/>
      <c r="J108" s="109"/>
      <c r="K108" s="109"/>
      <c r="L108" s="62"/>
      <c r="M108" s="62"/>
      <c r="N108" s="67"/>
      <c r="O108" s="112"/>
      <c r="P108" s="112"/>
      <c r="Q108" s="112"/>
      <c r="R108" s="112"/>
      <c r="S108" s="112"/>
      <c r="T108" s="112"/>
      <c r="U108" s="112"/>
      <c r="V108" s="112"/>
      <c r="W108" s="112"/>
      <c r="X108" s="68"/>
      <c r="Y108" s="69"/>
      <c r="Z108" s="67"/>
    </row>
    <row r="109" spans="2:26" ht="15.95" outlineLevel="2">
      <c r="B109" s="108"/>
      <c r="C109" s="108"/>
      <c r="D109" s="70"/>
      <c r="E109" s="108"/>
      <c r="F109" s="108"/>
      <c r="G109" s="108"/>
      <c r="H109" s="108"/>
      <c r="I109" s="107"/>
      <c r="J109" s="107"/>
      <c r="K109" s="107"/>
      <c r="L109" s="71"/>
      <c r="M109" s="71"/>
      <c r="N109" s="72"/>
      <c r="O109" s="161"/>
      <c r="P109" s="161"/>
      <c r="Q109" s="73"/>
      <c r="R109" s="71"/>
      <c r="S109" s="71"/>
      <c r="T109" s="72"/>
      <c r="U109" s="161"/>
      <c r="V109" s="161"/>
      <c r="W109" s="73"/>
      <c r="X109" s="74"/>
      <c r="Y109" s="75"/>
      <c r="Z109" s="72"/>
    </row>
    <row r="110" spans="2:26" ht="15.95" outlineLevel="2">
      <c r="B110" s="108"/>
      <c r="C110" s="108"/>
      <c r="D110" s="70"/>
      <c r="E110" s="108"/>
      <c r="F110" s="108"/>
      <c r="G110" s="108"/>
      <c r="H110" s="108"/>
      <c r="I110" s="107"/>
      <c r="J110" s="107"/>
      <c r="K110" s="107"/>
      <c r="L110" s="71"/>
      <c r="M110" s="71"/>
      <c r="N110" s="72"/>
      <c r="O110" s="161"/>
      <c r="P110" s="161"/>
      <c r="Q110" s="73"/>
      <c r="R110" s="71"/>
      <c r="S110" s="71"/>
      <c r="T110" s="72"/>
      <c r="U110" s="161"/>
      <c r="V110" s="161"/>
      <c r="W110" s="73"/>
      <c r="X110" s="74"/>
      <c r="Y110" s="75"/>
      <c r="Z110" s="72"/>
    </row>
    <row r="111" spans="2:26" ht="17.25" customHeight="1" outlineLevel="1">
      <c r="B111" s="111"/>
      <c r="C111" s="111"/>
      <c r="D111" s="76"/>
      <c r="E111" s="109"/>
      <c r="F111" s="109"/>
      <c r="G111" s="109"/>
      <c r="H111" s="109"/>
      <c r="I111" s="109"/>
      <c r="J111" s="109"/>
      <c r="K111" s="109"/>
      <c r="L111" s="62"/>
      <c r="M111" s="62"/>
      <c r="N111" s="67"/>
      <c r="O111" s="112"/>
      <c r="P111" s="112"/>
      <c r="Q111" s="112"/>
      <c r="R111" s="112"/>
      <c r="S111" s="112"/>
      <c r="T111" s="112"/>
      <c r="U111" s="112"/>
      <c r="V111" s="112"/>
      <c r="W111" s="112"/>
      <c r="X111" s="68"/>
      <c r="Y111" s="69"/>
      <c r="Z111" s="67"/>
    </row>
    <row r="112" spans="2:26" ht="15.95" outlineLevel="2">
      <c r="B112" s="107"/>
      <c r="C112" s="108"/>
      <c r="D112" s="70"/>
      <c r="E112" s="107"/>
      <c r="F112" s="108"/>
      <c r="G112" s="108"/>
      <c r="H112" s="108"/>
      <c r="I112" s="107"/>
      <c r="J112" s="107"/>
      <c r="K112" s="107"/>
      <c r="L112" s="71"/>
      <c r="M112" s="71"/>
      <c r="N112" s="72"/>
      <c r="O112" s="161"/>
      <c r="P112" s="161"/>
      <c r="Q112" s="73"/>
      <c r="R112" s="71"/>
      <c r="S112" s="71"/>
      <c r="T112" s="72"/>
      <c r="U112" s="161"/>
      <c r="V112" s="161"/>
      <c r="W112" s="73"/>
      <c r="X112" s="74"/>
      <c r="Y112" s="75"/>
      <c r="Z112" s="72"/>
    </row>
    <row r="113" spans="2:26" ht="15.95" outlineLevel="2">
      <c r="B113" s="108"/>
      <c r="C113" s="108"/>
      <c r="D113" s="70"/>
      <c r="E113" s="108"/>
      <c r="F113" s="108"/>
      <c r="G113" s="108"/>
      <c r="H113" s="108"/>
      <c r="I113" s="107"/>
      <c r="J113" s="107"/>
      <c r="K113" s="107"/>
      <c r="L113" s="71"/>
      <c r="M113" s="71"/>
      <c r="N113" s="72"/>
      <c r="O113" s="161"/>
      <c r="P113" s="161"/>
      <c r="Q113" s="73"/>
      <c r="R113" s="71"/>
      <c r="S113" s="71"/>
      <c r="T113" s="72"/>
      <c r="U113" s="161"/>
      <c r="V113" s="161"/>
      <c r="W113" s="73"/>
      <c r="X113" s="74"/>
      <c r="Y113" s="75"/>
      <c r="Z113" s="72"/>
    </row>
    <row r="114" spans="2:26" ht="17.25" customHeight="1" outlineLevel="1">
      <c r="B114" s="111"/>
      <c r="C114" s="111"/>
      <c r="D114" s="76"/>
      <c r="E114" s="109"/>
      <c r="F114" s="109"/>
      <c r="G114" s="109"/>
      <c r="H114" s="109"/>
      <c r="I114" s="109"/>
      <c r="J114" s="109"/>
      <c r="K114" s="109"/>
      <c r="L114" s="62"/>
      <c r="M114" s="62"/>
      <c r="N114" s="67"/>
      <c r="O114" s="112"/>
      <c r="P114" s="112"/>
      <c r="Q114" s="112"/>
      <c r="R114" s="112"/>
      <c r="S114" s="112"/>
      <c r="T114" s="112"/>
      <c r="U114" s="112"/>
      <c r="V114" s="112"/>
      <c r="W114" s="112"/>
      <c r="X114" s="68"/>
      <c r="Y114" s="69"/>
      <c r="Z114" s="67"/>
    </row>
    <row r="115" spans="2:26" ht="15.95" outlineLevel="2">
      <c r="B115" s="108"/>
      <c r="C115" s="108"/>
      <c r="D115" s="70"/>
      <c r="E115" s="108"/>
      <c r="F115" s="108"/>
      <c r="G115" s="108"/>
      <c r="H115" s="108"/>
      <c r="I115" s="107"/>
      <c r="J115" s="107"/>
      <c r="K115" s="107"/>
      <c r="L115" s="71"/>
      <c r="M115" s="71"/>
      <c r="N115" s="72"/>
      <c r="O115" s="161"/>
      <c r="P115" s="161"/>
      <c r="Q115" s="73"/>
      <c r="R115" s="71"/>
      <c r="S115" s="71"/>
      <c r="T115" s="72"/>
      <c r="U115" s="161"/>
      <c r="V115" s="161"/>
      <c r="W115" s="73"/>
      <c r="X115" s="74"/>
      <c r="Y115" s="75"/>
      <c r="Z115" s="72"/>
    </row>
    <row r="116" spans="2:26" ht="15.95" outlineLevel="2">
      <c r="B116" s="108"/>
      <c r="C116" s="108"/>
      <c r="D116" s="70"/>
      <c r="E116" s="108"/>
      <c r="F116" s="108"/>
      <c r="G116" s="108"/>
      <c r="H116" s="108"/>
      <c r="I116" s="107"/>
      <c r="J116" s="107"/>
      <c r="K116" s="107"/>
      <c r="L116" s="71"/>
      <c r="M116" s="71"/>
      <c r="N116" s="72"/>
      <c r="O116" s="161"/>
      <c r="P116" s="161"/>
      <c r="Q116" s="73"/>
      <c r="R116" s="71"/>
      <c r="S116" s="71"/>
      <c r="T116" s="72"/>
      <c r="U116" s="161"/>
      <c r="V116" s="161"/>
      <c r="W116" s="73"/>
      <c r="X116" s="74"/>
      <c r="Y116" s="75"/>
      <c r="Z116" s="72"/>
    </row>
    <row r="117" spans="2:26" ht="17.25" customHeight="1" outlineLevel="1">
      <c r="B117" s="111"/>
      <c r="C117" s="111"/>
      <c r="D117" s="76"/>
      <c r="E117" s="109"/>
      <c r="F117" s="109"/>
      <c r="G117" s="109"/>
      <c r="H117" s="109"/>
      <c r="I117" s="109"/>
      <c r="J117" s="109"/>
      <c r="K117" s="109"/>
      <c r="L117" s="62"/>
      <c r="M117" s="62"/>
      <c r="N117" s="67"/>
      <c r="O117" s="112"/>
      <c r="P117" s="112"/>
      <c r="Q117" s="112"/>
      <c r="R117" s="112"/>
      <c r="S117" s="112"/>
      <c r="T117" s="112"/>
      <c r="U117" s="112"/>
      <c r="V117" s="112"/>
      <c r="W117" s="112"/>
      <c r="X117" s="68"/>
      <c r="Y117" s="69"/>
      <c r="Z117" s="67"/>
    </row>
    <row r="118" spans="2:26" ht="15.95" outlineLevel="2">
      <c r="B118" s="108"/>
      <c r="C118" s="108"/>
      <c r="D118" s="70"/>
      <c r="E118" s="108"/>
      <c r="F118" s="108"/>
      <c r="G118" s="108"/>
      <c r="H118" s="108"/>
      <c r="I118" s="107"/>
      <c r="J118" s="107"/>
      <c r="K118" s="107"/>
      <c r="L118" s="71"/>
      <c r="M118" s="71"/>
      <c r="N118" s="72"/>
      <c r="O118" s="161"/>
      <c r="P118" s="161"/>
      <c r="Q118" s="73"/>
      <c r="R118" s="71"/>
      <c r="S118" s="71"/>
      <c r="T118" s="72"/>
      <c r="U118" s="161"/>
      <c r="V118" s="161"/>
      <c r="W118" s="73"/>
      <c r="X118" s="74"/>
      <c r="Y118" s="75"/>
      <c r="Z118" s="72"/>
    </row>
    <row r="119" spans="2:26" ht="15.95" outlineLevel="2">
      <c r="B119" s="108"/>
      <c r="C119" s="108"/>
      <c r="D119" s="70"/>
      <c r="E119" s="108"/>
      <c r="F119" s="108"/>
      <c r="G119" s="108"/>
      <c r="H119" s="108"/>
      <c r="I119" s="107"/>
      <c r="J119" s="107"/>
      <c r="K119" s="107"/>
      <c r="L119" s="71"/>
      <c r="M119" s="71"/>
      <c r="N119" s="72"/>
      <c r="O119" s="161"/>
      <c r="P119" s="161"/>
      <c r="Q119" s="73"/>
      <c r="R119" s="71"/>
      <c r="S119" s="71"/>
      <c r="T119" s="72"/>
      <c r="U119" s="161"/>
      <c r="V119" s="161"/>
      <c r="W119" s="73"/>
      <c r="X119" s="74"/>
      <c r="Y119" s="75"/>
      <c r="Z119" s="72"/>
    </row>
    <row r="120" spans="2:26" ht="17.25" customHeight="1" outlineLevel="1">
      <c r="B120" s="111"/>
      <c r="C120" s="111"/>
      <c r="D120" s="76"/>
      <c r="E120" s="109"/>
      <c r="F120" s="109"/>
      <c r="G120" s="109"/>
      <c r="H120" s="109"/>
      <c r="I120" s="109"/>
      <c r="J120" s="109"/>
      <c r="K120" s="109"/>
      <c r="L120" s="62"/>
      <c r="M120" s="62"/>
      <c r="N120" s="67"/>
      <c r="O120" s="112"/>
      <c r="P120" s="112"/>
      <c r="Q120" s="112"/>
      <c r="R120" s="112"/>
      <c r="S120" s="112"/>
      <c r="T120" s="112"/>
      <c r="U120" s="112"/>
      <c r="V120" s="112"/>
      <c r="W120" s="112"/>
      <c r="X120" s="68"/>
      <c r="Y120" s="69"/>
      <c r="Z120" s="67"/>
    </row>
    <row r="121" spans="2:26" ht="15.95" outlineLevel="2">
      <c r="B121" s="107"/>
      <c r="C121" s="108"/>
      <c r="D121" s="70"/>
      <c r="E121" s="107"/>
      <c r="F121" s="108"/>
      <c r="G121" s="108"/>
      <c r="H121" s="108"/>
      <c r="I121" s="107"/>
      <c r="J121" s="107"/>
      <c r="K121" s="107"/>
      <c r="L121" s="71"/>
      <c r="M121" s="71"/>
      <c r="N121" s="72"/>
      <c r="O121" s="161"/>
      <c r="P121" s="161"/>
      <c r="Q121" s="73"/>
      <c r="R121" s="71"/>
      <c r="S121" s="71"/>
      <c r="T121" s="72"/>
      <c r="U121" s="161"/>
      <c r="V121" s="161"/>
      <c r="W121" s="73"/>
      <c r="X121" s="74"/>
      <c r="Y121" s="75"/>
      <c r="Z121" s="72"/>
    </row>
    <row r="122" spans="2:26" ht="15.95" outlineLevel="2">
      <c r="B122" s="108"/>
      <c r="C122" s="108"/>
      <c r="D122" s="70"/>
      <c r="E122" s="108"/>
      <c r="F122" s="108"/>
      <c r="G122" s="108"/>
      <c r="H122" s="108"/>
      <c r="I122" s="107"/>
      <c r="J122" s="107"/>
      <c r="K122" s="107"/>
      <c r="L122" s="71"/>
      <c r="M122" s="71"/>
      <c r="N122" s="72"/>
      <c r="O122" s="161"/>
      <c r="P122" s="161"/>
      <c r="Q122" s="73"/>
      <c r="R122" s="71"/>
      <c r="S122" s="71"/>
      <c r="T122" s="72"/>
      <c r="U122" s="161"/>
      <c r="V122" s="161"/>
      <c r="W122" s="73"/>
      <c r="X122" s="74"/>
      <c r="Y122" s="75"/>
      <c r="Z122" s="72"/>
    </row>
    <row r="123" spans="2:26" ht="17.25" customHeight="1" outlineLevel="1">
      <c r="B123" s="111"/>
      <c r="C123" s="111"/>
      <c r="D123" s="76"/>
      <c r="E123" s="109"/>
      <c r="F123" s="109"/>
      <c r="G123" s="109"/>
      <c r="H123" s="109"/>
      <c r="I123" s="109"/>
      <c r="J123" s="109"/>
      <c r="K123" s="109"/>
      <c r="L123" s="62"/>
      <c r="M123" s="62"/>
      <c r="N123" s="67"/>
      <c r="O123" s="112"/>
      <c r="P123" s="112"/>
      <c r="Q123" s="112"/>
      <c r="R123" s="112"/>
      <c r="S123" s="112"/>
      <c r="T123" s="112"/>
      <c r="U123" s="112"/>
      <c r="V123" s="112"/>
      <c r="W123" s="112"/>
      <c r="X123" s="68"/>
      <c r="Y123" s="69"/>
      <c r="Z123" s="67"/>
    </row>
    <row r="124" spans="2:26" ht="15.95" outlineLevel="2">
      <c r="B124" s="107"/>
      <c r="C124" s="108"/>
      <c r="D124" s="70"/>
      <c r="E124" s="107"/>
      <c r="F124" s="108"/>
      <c r="G124" s="108"/>
      <c r="H124" s="108"/>
      <c r="I124" s="107"/>
      <c r="J124" s="107"/>
      <c r="K124" s="107"/>
      <c r="L124" s="71"/>
      <c r="M124" s="71"/>
      <c r="N124" s="72"/>
      <c r="O124" s="161"/>
      <c r="P124" s="161"/>
      <c r="Q124" s="73"/>
      <c r="R124" s="71"/>
      <c r="S124" s="71"/>
      <c r="T124" s="72"/>
      <c r="U124" s="161"/>
      <c r="V124" s="161"/>
      <c r="W124" s="73"/>
      <c r="X124" s="74"/>
      <c r="Y124" s="75"/>
      <c r="Z124" s="72"/>
    </row>
    <row r="125" spans="2:26" ht="15.95" outlineLevel="2">
      <c r="B125" s="108"/>
      <c r="C125" s="108"/>
      <c r="D125" s="70"/>
      <c r="E125" s="108"/>
      <c r="F125" s="108"/>
      <c r="G125" s="108"/>
      <c r="H125" s="108"/>
      <c r="I125" s="107"/>
      <c r="J125" s="107"/>
      <c r="K125" s="107"/>
      <c r="L125" s="71"/>
      <c r="M125" s="71"/>
      <c r="N125" s="72"/>
      <c r="O125" s="161"/>
      <c r="P125" s="161"/>
      <c r="Q125" s="73"/>
      <c r="R125" s="71"/>
      <c r="S125" s="71"/>
      <c r="T125" s="72"/>
      <c r="U125" s="161"/>
      <c r="V125" s="161"/>
      <c r="W125" s="73"/>
      <c r="X125" s="74"/>
      <c r="Y125" s="75"/>
      <c r="Z125" s="72"/>
    </row>
    <row r="126" spans="2:26" ht="17.25" customHeight="1" outlineLevel="1">
      <c r="B126" s="111"/>
      <c r="C126" s="111"/>
      <c r="D126" s="76"/>
      <c r="E126" s="109"/>
      <c r="F126" s="109"/>
      <c r="G126" s="109"/>
      <c r="H126" s="109"/>
      <c r="I126" s="109"/>
      <c r="J126" s="109"/>
      <c r="K126" s="109"/>
      <c r="L126" s="62"/>
      <c r="M126" s="62"/>
      <c r="N126" s="67"/>
      <c r="O126" s="112"/>
      <c r="P126" s="112"/>
      <c r="Q126" s="112"/>
      <c r="R126" s="112"/>
      <c r="S126" s="112"/>
      <c r="T126" s="112"/>
      <c r="U126" s="112"/>
      <c r="V126" s="112"/>
      <c r="W126" s="112"/>
      <c r="X126" s="68"/>
      <c r="Y126" s="69"/>
      <c r="Z126" s="67"/>
    </row>
    <row r="127" spans="2:26" ht="15.95" outlineLevel="2">
      <c r="B127" s="108"/>
      <c r="C127" s="108"/>
      <c r="D127" s="70"/>
      <c r="E127" s="108"/>
      <c r="F127" s="108"/>
      <c r="G127" s="108"/>
      <c r="H127" s="108"/>
      <c r="I127" s="107"/>
      <c r="J127" s="107"/>
      <c r="K127" s="107"/>
      <c r="L127" s="71"/>
      <c r="M127" s="71"/>
      <c r="N127" s="72"/>
      <c r="O127" s="161"/>
      <c r="P127" s="161"/>
      <c r="Q127" s="73"/>
      <c r="R127" s="71"/>
      <c r="S127" s="71"/>
      <c r="T127" s="72"/>
      <c r="U127" s="161"/>
      <c r="V127" s="161"/>
      <c r="W127" s="73"/>
      <c r="X127" s="74"/>
      <c r="Y127" s="75"/>
      <c r="Z127" s="72"/>
    </row>
    <row r="128" spans="2:26" ht="15.95" outlineLevel="2">
      <c r="B128" s="108"/>
      <c r="C128" s="108"/>
      <c r="D128" s="70"/>
      <c r="E128" s="108"/>
      <c r="F128" s="108"/>
      <c r="G128" s="108"/>
      <c r="H128" s="108"/>
      <c r="I128" s="107"/>
      <c r="J128" s="107"/>
      <c r="K128" s="107"/>
      <c r="L128" s="71"/>
      <c r="M128" s="71"/>
      <c r="N128" s="72"/>
      <c r="O128" s="161"/>
      <c r="P128" s="161"/>
      <c r="Q128" s="73"/>
      <c r="R128" s="71"/>
      <c r="S128" s="71"/>
      <c r="T128" s="72"/>
      <c r="U128" s="161"/>
      <c r="V128" s="161"/>
      <c r="W128" s="73"/>
      <c r="X128" s="74"/>
      <c r="Y128" s="75"/>
      <c r="Z128" s="72"/>
    </row>
    <row r="129" spans="2:26" ht="17.25" customHeight="1" outlineLevel="1">
      <c r="B129" s="111"/>
      <c r="C129" s="111"/>
      <c r="D129" s="76"/>
      <c r="E129" s="109"/>
      <c r="F129" s="109"/>
      <c r="G129" s="109"/>
      <c r="H129" s="109"/>
      <c r="I129" s="109"/>
      <c r="J129" s="109"/>
      <c r="K129" s="109"/>
      <c r="L129" s="62"/>
      <c r="M129" s="62"/>
      <c r="N129" s="67"/>
      <c r="O129" s="112"/>
      <c r="P129" s="112"/>
      <c r="Q129" s="112"/>
      <c r="R129" s="112"/>
      <c r="S129" s="112"/>
      <c r="T129" s="112"/>
      <c r="U129" s="112"/>
      <c r="V129" s="112"/>
      <c r="W129" s="112"/>
      <c r="X129" s="68"/>
      <c r="Y129" s="69"/>
      <c r="Z129" s="67"/>
    </row>
    <row r="130" spans="2:26" ht="15.95" outlineLevel="2">
      <c r="B130" s="108"/>
      <c r="C130" s="108"/>
      <c r="D130" s="70"/>
      <c r="E130" s="108"/>
      <c r="F130" s="108"/>
      <c r="G130" s="108"/>
      <c r="H130" s="108"/>
      <c r="I130" s="107"/>
      <c r="J130" s="107"/>
      <c r="K130" s="107"/>
      <c r="L130" s="71"/>
      <c r="M130" s="71"/>
      <c r="N130" s="72"/>
      <c r="O130" s="161"/>
      <c r="P130" s="161"/>
      <c r="Q130" s="73"/>
      <c r="R130" s="71"/>
      <c r="S130" s="71"/>
      <c r="T130" s="72"/>
      <c r="U130" s="161"/>
      <c r="V130" s="161"/>
      <c r="W130" s="73"/>
      <c r="X130" s="74"/>
      <c r="Y130" s="75"/>
      <c r="Z130" s="72"/>
    </row>
    <row r="131" spans="2:26" ht="15.95" outlineLevel="2">
      <c r="B131" s="108"/>
      <c r="C131" s="108"/>
      <c r="D131" s="70"/>
      <c r="E131" s="108"/>
      <c r="F131" s="108"/>
      <c r="G131" s="108"/>
      <c r="H131" s="108"/>
      <c r="I131" s="107"/>
      <c r="J131" s="107"/>
      <c r="K131" s="107"/>
      <c r="L131" s="71"/>
      <c r="M131" s="71"/>
      <c r="N131" s="72"/>
      <c r="O131" s="161"/>
      <c r="P131" s="161"/>
      <c r="Q131" s="73"/>
      <c r="R131" s="71"/>
      <c r="S131" s="71"/>
      <c r="T131" s="72"/>
      <c r="U131" s="161"/>
      <c r="V131" s="161"/>
      <c r="W131" s="73"/>
      <c r="X131" s="74"/>
      <c r="Y131" s="75"/>
      <c r="Z131" s="72"/>
    </row>
    <row r="132" spans="2:26" ht="17.25" customHeight="1" outlineLevel="1">
      <c r="B132" s="111"/>
      <c r="C132" s="111"/>
      <c r="D132" s="76"/>
      <c r="E132" s="109"/>
      <c r="F132" s="109"/>
      <c r="G132" s="109"/>
      <c r="H132" s="109"/>
      <c r="I132" s="109"/>
      <c r="J132" s="109"/>
      <c r="K132" s="109"/>
      <c r="L132" s="62"/>
      <c r="M132" s="62"/>
      <c r="N132" s="67"/>
      <c r="O132" s="112"/>
      <c r="P132" s="112"/>
      <c r="Q132" s="112"/>
      <c r="R132" s="112"/>
      <c r="S132" s="112"/>
      <c r="T132" s="112"/>
      <c r="U132" s="112"/>
      <c r="V132" s="112"/>
      <c r="W132" s="112"/>
      <c r="X132" s="68"/>
      <c r="Y132" s="69"/>
      <c r="Z132" s="67"/>
    </row>
    <row r="133" spans="2:26" ht="15.95" outlineLevel="2">
      <c r="B133" s="107"/>
      <c r="C133" s="108"/>
      <c r="D133" s="70"/>
      <c r="E133" s="107"/>
      <c r="F133" s="108"/>
      <c r="G133" s="108"/>
      <c r="H133" s="108"/>
      <c r="I133" s="107"/>
      <c r="J133" s="107"/>
      <c r="K133" s="107"/>
      <c r="L133" s="71"/>
      <c r="M133" s="71"/>
      <c r="N133" s="72"/>
      <c r="O133" s="161"/>
      <c r="P133" s="161"/>
      <c r="Q133" s="73"/>
      <c r="R133" s="71"/>
      <c r="S133" s="71"/>
      <c r="T133" s="72"/>
      <c r="U133" s="161"/>
      <c r="V133" s="161"/>
      <c r="W133" s="73"/>
      <c r="X133" s="74"/>
      <c r="Y133" s="75"/>
      <c r="Z133" s="72"/>
    </row>
    <row r="134" spans="2:26" ht="15.95" outlineLevel="2">
      <c r="B134" s="108"/>
      <c r="C134" s="108"/>
      <c r="D134" s="70"/>
      <c r="E134" s="108"/>
      <c r="F134" s="108"/>
      <c r="G134" s="108"/>
      <c r="H134" s="108"/>
      <c r="I134" s="107"/>
      <c r="J134" s="107"/>
      <c r="K134" s="107"/>
      <c r="L134" s="71"/>
      <c r="M134" s="71"/>
      <c r="N134" s="72"/>
      <c r="O134" s="161"/>
      <c r="P134" s="161"/>
      <c r="Q134" s="73"/>
      <c r="R134" s="71"/>
      <c r="S134" s="71"/>
      <c r="T134" s="72"/>
      <c r="U134" s="161"/>
      <c r="V134" s="161"/>
      <c r="W134" s="73"/>
      <c r="X134" s="74"/>
      <c r="Y134" s="75"/>
      <c r="Z134" s="72"/>
    </row>
    <row r="135" spans="2:26" ht="17.25" customHeight="1" outlineLevel="1">
      <c r="B135" s="111"/>
      <c r="C135" s="111"/>
      <c r="D135" s="76"/>
      <c r="E135" s="109"/>
      <c r="F135" s="109"/>
      <c r="G135" s="109"/>
      <c r="H135" s="109"/>
      <c r="I135" s="109"/>
      <c r="J135" s="109"/>
      <c r="K135" s="109"/>
      <c r="L135" s="62"/>
      <c r="M135" s="62"/>
      <c r="N135" s="67"/>
      <c r="O135" s="112"/>
      <c r="P135" s="112"/>
      <c r="Q135" s="112"/>
      <c r="R135" s="112"/>
      <c r="S135" s="112"/>
      <c r="T135" s="112"/>
      <c r="U135" s="112"/>
      <c r="V135" s="112"/>
      <c r="W135" s="112"/>
      <c r="X135" s="68"/>
      <c r="Y135" s="69"/>
      <c r="Z135" s="67"/>
    </row>
    <row r="136" spans="2:26" ht="15.95" outlineLevel="2">
      <c r="B136" s="108"/>
      <c r="C136" s="108"/>
      <c r="D136" s="70"/>
      <c r="E136" s="108"/>
      <c r="F136" s="108"/>
      <c r="G136" s="108"/>
      <c r="H136" s="108"/>
      <c r="I136" s="107"/>
      <c r="J136" s="107"/>
      <c r="K136" s="107"/>
      <c r="L136" s="71"/>
      <c r="M136" s="71"/>
      <c r="N136" s="72"/>
      <c r="O136" s="161"/>
      <c r="P136" s="161"/>
      <c r="Q136" s="73"/>
      <c r="R136" s="71"/>
      <c r="S136" s="71"/>
      <c r="T136" s="72"/>
      <c r="U136" s="161"/>
      <c r="V136" s="161"/>
      <c r="W136" s="73"/>
      <c r="X136" s="74"/>
      <c r="Y136" s="75"/>
      <c r="Z136" s="72"/>
    </row>
    <row r="137" spans="2:26" ht="15.95" outlineLevel="2">
      <c r="B137" s="108"/>
      <c r="C137" s="108"/>
      <c r="D137" s="70"/>
      <c r="E137" s="108"/>
      <c r="F137" s="108"/>
      <c r="G137" s="108"/>
      <c r="H137" s="108"/>
      <c r="I137" s="107"/>
      <c r="J137" s="107"/>
      <c r="K137" s="107"/>
      <c r="L137" s="71"/>
      <c r="M137" s="71"/>
      <c r="N137" s="72"/>
      <c r="O137" s="161"/>
      <c r="P137" s="161"/>
      <c r="Q137" s="73"/>
      <c r="R137" s="71"/>
      <c r="S137" s="71"/>
      <c r="T137" s="72"/>
      <c r="U137" s="161"/>
      <c r="V137" s="161"/>
      <c r="W137" s="73"/>
      <c r="X137" s="74"/>
      <c r="Y137" s="75"/>
      <c r="Z137" s="72"/>
    </row>
    <row r="138" spans="2:26" ht="17.25" customHeight="1" outlineLevel="1">
      <c r="B138" s="111"/>
      <c r="C138" s="111"/>
      <c r="D138" s="76"/>
      <c r="E138" s="109"/>
      <c r="F138" s="109"/>
      <c r="G138" s="109"/>
      <c r="H138" s="109"/>
      <c r="I138" s="109"/>
      <c r="J138" s="109"/>
      <c r="K138" s="109"/>
      <c r="L138" s="62"/>
      <c r="M138" s="62"/>
      <c r="N138" s="67"/>
      <c r="O138" s="112"/>
      <c r="P138" s="112"/>
      <c r="Q138" s="112"/>
      <c r="R138" s="112"/>
      <c r="S138" s="112"/>
      <c r="T138" s="112"/>
      <c r="U138" s="112"/>
      <c r="V138" s="112"/>
      <c r="W138" s="112"/>
      <c r="X138" s="68"/>
      <c r="Y138" s="69"/>
      <c r="Z138" s="67"/>
    </row>
    <row r="139" spans="2:26" ht="15.95" outlineLevel="2">
      <c r="B139" s="107"/>
      <c r="C139" s="108"/>
      <c r="D139" s="70"/>
      <c r="E139" s="107"/>
      <c r="F139" s="108"/>
      <c r="G139" s="108"/>
      <c r="H139" s="108"/>
      <c r="I139" s="107"/>
      <c r="J139" s="107"/>
      <c r="K139" s="107"/>
      <c r="L139" s="71"/>
      <c r="M139" s="71"/>
      <c r="N139" s="72"/>
      <c r="O139" s="161"/>
      <c r="P139" s="161"/>
      <c r="Q139" s="73"/>
      <c r="R139" s="71"/>
      <c r="S139" s="71"/>
      <c r="T139" s="72"/>
      <c r="U139" s="161"/>
      <c r="V139" s="161"/>
      <c r="W139" s="73"/>
      <c r="X139" s="74"/>
      <c r="Y139" s="75"/>
      <c r="Z139" s="72"/>
    </row>
    <row r="140" spans="2:26" ht="15.95" outlineLevel="2">
      <c r="B140" s="108"/>
      <c r="C140" s="108"/>
      <c r="D140" s="70"/>
      <c r="E140" s="108"/>
      <c r="F140" s="108"/>
      <c r="G140" s="108"/>
      <c r="H140" s="108"/>
      <c r="I140" s="107"/>
      <c r="J140" s="107"/>
      <c r="K140" s="107"/>
      <c r="L140" s="71"/>
      <c r="M140" s="71"/>
      <c r="N140" s="72"/>
      <c r="O140" s="161"/>
      <c r="P140" s="161"/>
      <c r="Q140" s="73"/>
      <c r="R140" s="71"/>
      <c r="S140" s="71"/>
      <c r="T140" s="72"/>
      <c r="U140" s="161"/>
      <c r="V140" s="161"/>
      <c r="W140" s="73"/>
      <c r="X140" s="74"/>
      <c r="Y140" s="75"/>
      <c r="Z140" s="72"/>
    </row>
    <row r="141" spans="2:26" ht="17.25" customHeight="1" outlineLevel="1">
      <c r="B141" s="111"/>
      <c r="C141" s="111"/>
      <c r="D141" s="76"/>
      <c r="E141" s="109"/>
      <c r="F141" s="109"/>
      <c r="G141" s="109"/>
      <c r="H141" s="109"/>
      <c r="I141" s="109"/>
      <c r="J141" s="109"/>
      <c r="K141" s="109"/>
      <c r="L141" s="62"/>
      <c r="M141" s="62"/>
      <c r="N141" s="67"/>
      <c r="O141" s="112"/>
      <c r="P141" s="112"/>
      <c r="Q141" s="112"/>
      <c r="R141" s="112"/>
      <c r="S141" s="112"/>
      <c r="T141" s="112"/>
      <c r="U141" s="112"/>
      <c r="V141" s="112"/>
      <c r="W141" s="112"/>
      <c r="X141" s="68"/>
      <c r="Y141" s="69"/>
      <c r="Z141" s="67"/>
    </row>
    <row r="142" spans="2:26" ht="15.95" outlineLevel="2">
      <c r="B142" s="108"/>
      <c r="C142" s="108"/>
      <c r="D142" s="70"/>
      <c r="E142" s="108"/>
      <c r="F142" s="108"/>
      <c r="G142" s="108"/>
      <c r="H142" s="108"/>
      <c r="I142" s="107"/>
      <c r="J142" s="107"/>
      <c r="K142" s="107"/>
      <c r="L142" s="71"/>
      <c r="M142" s="71"/>
      <c r="N142" s="72"/>
      <c r="O142" s="161"/>
      <c r="P142" s="161"/>
      <c r="Q142" s="73"/>
      <c r="R142" s="71"/>
      <c r="S142" s="71"/>
      <c r="T142" s="72"/>
      <c r="U142" s="161"/>
      <c r="V142" s="161"/>
      <c r="W142" s="73"/>
      <c r="X142" s="74"/>
      <c r="Y142" s="75"/>
      <c r="Z142" s="72"/>
    </row>
    <row r="143" spans="2:26" ht="15.95" outlineLevel="2">
      <c r="B143" s="108"/>
      <c r="C143" s="108"/>
      <c r="D143" s="70"/>
      <c r="E143" s="108"/>
      <c r="F143" s="108"/>
      <c r="G143" s="108"/>
      <c r="H143" s="108"/>
      <c r="I143" s="107"/>
      <c r="J143" s="107"/>
      <c r="K143" s="107"/>
      <c r="L143" s="71"/>
      <c r="M143" s="71"/>
      <c r="N143" s="72"/>
      <c r="O143" s="161"/>
      <c r="P143" s="161"/>
      <c r="Q143" s="73"/>
      <c r="R143" s="71"/>
      <c r="S143" s="71"/>
      <c r="T143" s="72"/>
      <c r="U143" s="161"/>
      <c r="V143" s="161"/>
      <c r="W143" s="73"/>
      <c r="X143" s="74"/>
      <c r="Y143" s="75"/>
      <c r="Z143" s="72"/>
    </row>
    <row r="144" spans="2:26" ht="17.25" customHeight="1" outlineLevel="1">
      <c r="B144" s="111"/>
      <c r="C144" s="111"/>
      <c r="D144" s="76"/>
      <c r="E144" s="109"/>
      <c r="F144" s="109"/>
      <c r="G144" s="109"/>
      <c r="H144" s="109"/>
      <c r="I144" s="109"/>
      <c r="J144" s="109"/>
      <c r="K144" s="109"/>
      <c r="L144" s="62"/>
      <c r="M144" s="62"/>
      <c r="N144" s="67"/>
      <c r="O144" s="112"/>
      <c r="P144" s="112"/>
      <c r="Q144" s="112"/>
      <c r="R144" s="112"/>
      <c r="S144" s="112"/>
      <c r="T144" s="112"/>
      <c r="U144" s="112"/>
      <c r="V144" s="112"/>
      <c r="W144" s="112"/>
      <c r="X144" s="68"/>
      <c r="Y144" s="69"/>
      <c r="Z144" s="67"/>
    </row>
    <row r="145" spans="2:26" ht="15.95" outlineLevel="2">
      <c r="B145" s="108"/>
      <c r="C145" s="108"/>
      <c r="D145" s="70"/>
      <c r="E145" s="108"/>
      <c r="F145" s="108"/>
      <c r="G145" s="108"/>
      <c r="H145" s="108"/>
      <c r="I145" s="107"/>
      <c r="J145" s="107"/>
      <c r="K145" s="107"/>
      <c r="L145" s="71"/>
      <c r="M145" s="71"/>
      <c r="N145" s="72"/>
      <c r="O145" s="161"/>
      <c r="P145" s="161"/>
      <c r="Q145" s="73"/>
      <c r="R145" s="71"/>
      <c r="S145" s="71"/>
      <c r="T145" s="72"/>
      <c r="U145" s="161"/>
      <c r="V145" s="161"/>
      <c r="W145" s="73"/>
      <c r="X145" s="74"/>
      <c r="Y145" s="75"/>
      <c r="Z145" s="72"/>
    </row>
    <row r="146" spans="2:26" ht="15.95" outlineLevel="2">
      <c r="B146" s="108"/>
      <c r="C146" s="108"/>
      <c r="D146" s="70"/>
      <c r="E146" s="108"/>
      <c r="F146" s="108"/>
      <c r="G146" s="108"/>
      <c r="H146" s="108"/>
      <c r="I146" s="107"/>
      <c r="J146" s="107"/>
      <c r="K146" s="107"/>
      <c r="L146" s="71"/>
      <c r="M146" s="71"/>
      <c r="N146" s="72"/>
      <c r="O146" s="161"/>
      <c r="P146" s="161"/>
      <c r="Q146" s="73"/>
      <c r="R146" s="71"/>
      <c r="S146" s="71"/>
      <c r="T146" s="72"/>
      <c r="U146" s="161"/>
      <c r="V146" s="161"/>
      <c r="W146" s="73"/>
      <c r="X146" s="74"/>
      <c r="Y146" s="75"/>
      <c r="Z146" s="72"/>
    </row>
    <row r="147" spans="2:26" ht="17.25" customHeight="1" outlineLevel="1">
      <c r="B147" s="111"/>
      <c r="C147" s="111"/>
      <c r="D147" s="76"/>
      <c r="E147" s="109"/>
      <c r="F147" s="109"/>
      <c r="G147" s="109"/>
      <c r="H147" s="109"/>
      <c r="I147" s="109"/>
      <c r="J147" s="109"/>
      <c r="K147" s="109"/>
      <c r="L147" s="62"/>
      <c r="M147" s="62"/>
      <c r="N147" s="67"/>
      <c r="O147" s="112"/>
      <c r="P147" s="112"/>
      <c r="Q147" s="112"/>
      <c r="R147" s="112"/>
      <c r="S147" s="112"/>
      <c r="T147" s="112"/>
      <c r="U147" s="112"/>
      <c r="V147" s="112"/>
      <c r="W147" s="112"/>
      <c r="X147" s="68"/>
      <c r="Y147" s="69"/>
      <c r="Z147" s="67"/>
    </row>
    <row r="148" spans="2:26" ht="15.95" outlineLevel="2">
      <c r="B148" s="108"/>
      <c r="C148" s="108"/>
      <c r="D148" s="70"/>
      <c r="E148" s="108"/>
      <c r="F148" s="108"/>
      <c r="G148" s="108"/>
      <c r="H148" s="108"/>
      <c r="I148" s="107"/>
      <c r="J148" s="107"/>
      <c r="K148" s="107"/>
      <c r="L148" s="71"/>
      <c r="M148" s="71"/>
      <c r="N148" s="72"/>
      <c r="O148" s="161"/>
      <c r="P148" s="161"/>
      <c r="Q148" s="73"/>
      <c r="R148" s="71"/>
      <c r="S148" s="71"/>
      <c r="T148" s="72"/>
      <c r="U148" s="161"/>
      <c r="V148" s="161"/>
      <c r="W148" s="73"/>
      <c r="X148" s="74"/>
      <c r="Y148" s="75"/>
      <c r="Z148" s="72"/>
    </row>
    <row r="149" spans="2:26" ht="15.95" outlineLevel="2">
      <c r="B149" s="108"/>
      <c r="C149" s="108"/>
      <c r="D149" s="70"/>
      <c r="E149" s="108"/>
      <c r="F149" s="108"/>
      <c r="G149" s="108"/>
      <c r="H149" s="108"/>
      <c r="I149" s="107"/>
      <c r="J149" s="107"/>
      <c r="K149" s="107"/>
      <c r="L149" s="71"/>
      <c r="M149" s="71"/>
      <c r="N149" s="72"/>
      <c r="O149" s="161"/>
      <c r="P149" s="161"/>
      <c r="Q149" s="73"/>
      <c r="R149" s="71"/>
      <c r="S149" s="71"/>
      <c r="T149" s="72"/>
      <c r="U149" s="161"/>
      <c r="V149" s="161"/>
      <c r="W149" s="73"/>
      <c r="X149" s="74"/>
      <c r="Y149" s="75"/>
      <c r="Z149" s="72"/>
    </row>
    <row r="150" spans="2:26" ht="17.25" customHeight="1" outlineLevel="1">
      <c r="B150" s="111"/>
      <c r="C150" s="111"/>
      <c r="D150" s="76"/>
      <c r="E150" s="109"/>
      <c r="F150" s="109"/>
      <c r="G150" s="109"/>
      <c r="H150" s="109"/>
      <c r="I150" s="109"/>
      <c r="J150" s="109"/>
      <c r="K150" s="109"/>
      <c r="L150" s="62"/>
      <c r="M150" s="62"/>
      <c r="N150" s="67"/>
      <c r="O150" s="112"/>
      <c r="P150" s="112"/>
      <c r="Q150" s="112"/>
      <c r="R150" s="112"/>
      <c r="S150" s="112"/>
      <c r="T150" s="112"/>
      <c r="U150" s="112"/>
      <c r="V150" s="112"/>
      <c r="W150" s="112"/>
      <c r="X150" s="68"/>
      <c r="Y150" s="69"/>
      <c r="Z150" s="67"/>
    </row>
    <row r="151" spans="2:26" ht="15.95" outlineLevel="2">
      <c r="B151" s="108"/>
      <c r="C151" s="108"/>
      <c r="D151" s="70"/>
      <c r="E151" s="108"/>
      <c r="F151" s="108"/>
      <c r="G151" s="108"/>
      <c r="H151" s="108"/>
      <c r="I151" s="107"/>
      <c r="J151" s="107"/>
      <c r="K151" s="107"/>
      <c r="L151" s="71"/>
      <c r="M151" s="71"/>
      <c r="N151" s="72"/>
      <c r="O151" s="161"/>
      <c r="P151" s="161"/>
      <c r="Q151" s="73"/>
      <c r="R151" s="71"/>
      <c r="S151" s="71"/>
      <c r="T151" s="72"/>
      <c r="U151" s="161"/>
      <c r="V151" s="161"/>
      <c r="W151" s="73"/>
      <c r="X151" s="74"/>
      <c r="Y151" s="75"/>
      <c r="Z151" s="72"/>
    </row>
    <row r="152" spans="2:26" ht="15.95" outlineLevel="2">
      <c r="B152" s="108"/>
      <c r="C152" s="108"/>
      <c r="D152" s="70"/>
      <c r="E152" s="108"/>
      <c r="F152" s="108"/>
      <c r="G152" s="108"/>
      <c r="H152" s="108"/>
      <c r="I152" s="107"/>
      <c r="J152" s="107"/>
      <c r="K152" s="107"/>
      <c r="L152" s="71"/>
      <c r="M152" s="71"/>
      <c r="N152" s="72"/>
      <c r="O152" s="161"/>
      <c r="P152" s="161"/>
      <c r="Q152" s="73"/>
      <c r="R152" s="71"/>
      <c r="S152" s="71"/>
      <c r="T152" s="72"/>
      <c r="U152" s="161"/>
      <c r="V152" s="161"/>
      <c r="W152" s="73"/>
      <c r="X152" s="74"/>
      <c r="Y152" s="75"/>
      <c r="Z152" s="72"/>
    </row>
    <row r="153" spans="2:26" ht="17.25" customHeight="1" outlineLevel="1">
      <c r="B153" s="111"/>
      <c r="C153" s="111"/>
      <c r="D153" s="76"/>
      <c r="E153" s="109"/>
      <c r="F153" s="109"/>
      <c r="G153" s="109"/>
      <c r="H153" s="109"/>
      <c r="I153" s="109"/>
      <c r="J153" s="109"/>
      <c r="K153" s="109"/>
      <c r="L153" s="62"/>
      <c r="M153" s="62"/>
      <c r="N153" s="67"/>
      <c r="O153" s="112"/>
      <c r="P153" s="112"/>
      <c r="Q153" s="112"/>
      <c r="R153" s="112"/>
      <c r="S153" s="112"/>
      <c r="T153" s="112"/>
      <c r="U153" s="112"/>
      <c r="V153" s="112"/>
      <c r="W153" s="112"/>
      <c r="X153" s="68"/>
      <c r="Y153" s="69"/>
      <c r="Z153" s="67"/>
    </row>
    <row r="154" spans="2:26" ht="15.95" outlineLevel="2">
      <c r="B154" s="107"/>
      <c r="C154" s="108"/>
      <c r="D154" s="70"/>
      <c r="E154" s="107"/>
      <c r="F154" s="108"/>
      <c r="G154" s="108"/>
      <c r="H154" s="108"/>
      <c r="I154" s="107"/>
      <c r="J154" s="107"/>
      <c r="K154" s="107"/>
      <c r="L154" s="71"/>
      <c r="M154" s="71"/>
      <c r="N154" s="72"/>
      <c r="O154" s="161"/>
      <c r="P154" s="161"/>
      <c r="Q154" s="73"/>
      <c r="R154" s="71"/>
      <c r="S154" s="71"/>
      <c r="T154" s="72"/>
      <c r="U154" s="161"/>
      <c r="V154" s="161"/>
      <c r="W154" s="73"/>
      <c r="X154" s="74"/>
      <c r="Y154" s="75"/>
      <c r="Z154" s="72"/>
    </row>
    <row r="155" spans="2:26" ht="15.95" outlineLevel="2">
      <c r="B155" s="107"/>
      <c r="C155" s="108"/>
      <c r="D155" s="70"/>
      <c r="E155" s="107"/>
      <c r="F155" s="108"/>
      <c r="G155" s="108"/>
      <c r="H155" s="108"/>
      <c r="I155" s="107"/>
      <c r="J155" s="107"/>
      <c r="K155" s="107"/>
      <c r="L155" s="71"/>
      <c r="M155" s="71"/>
      <c r="N155" s="72"/>
      <c r="O155" s="161"/>
      <c r="P155" s="161"/>
      <c r="Q155" s="73"/>
      <c r="R155" s="71"/>
      <c r="S155" s="71"/>
      <c r="T155" s="72"/>
      <c r="U155" s="161"/>
      <c r="V155" s="161"/>
      <c r="W155" s="73"/>
      <c r="X155" s="74"/>
      <c r="Y155" s="75"/>
      <c r="Z155" s="72"/>
    </row>
    <row r="156" spans="2:26" ht="17.25" customHeight="1" outlineLevel="1">
      <c r="B156" s="111"/>
      <c r="C156" s="111"/>
      <c r="D156" s="76"/>
      <c r="E156" s="109"/>
      <c r="F156" s="109"/>
      <c r="G156" s="109"/>
      <c r="H156" s="109"/>
      <c r="I156" s="109"/>
      <c r="J156" s="109"/>
      <c r="K156" s="109"/>
      <c r="L156" s="62"/>
      <c r="M156" s="62"/>
      <c r="N156" s="67"/>
      <c r="O156" s="112"/>
      <c r="P156" s="112"/>
      <c r="Q156" s="112"/>
      <c r="R156" s="112"/>
      <c r="S156" s="112"/>
      <c r="T156" s="112"/>
      <c r="U156" s="112"/>
      <c r="V156" s="112"/>
      <c r="W156" s="112"/>
      <c r="X156" s="68"/>
      <c r="Y156" s="69"/>
      <c r="Z156" s="67"/>
    </row>
    <row r="157" spans="2:26" ht="15.95" outlineLevel="2">
      <c r="B157" s="107"/>
      <c r="C157" s="108"/>
      <c r="D157" s="70"/>
      <c r="E157" s="107"/>
      <c r="F157" s="108"/>
      <c r="G157" s="108"/>
      <c r="H157" s="108"/>
      <c r="I157" s="107"/>
      <c r="J157" s="107"/>
      <c r="K157" s="107"/>
      <c r="L157" s="71"/>
      <c r="M157" s="71"/>
      <c r="N157" s="72"/>
      <c r="O157" s="161"/>
      <c r="P157" s="161"/>
      <c r="Q157" s="73"/>
      <c r="R157" s="71"/>
      <c r="S157" s="71"/>
      <c r="T157" s="72"/>
      <c r="U157" s="161"/>
      <c r="V157" s="161"/>
      <c r="W157" s="73"/>
      <c r="X157" s="74"/>
      <c r="Y157" s="75"/>
      <c r="Z157" s="72"/>
    </row>
    <row r="158" spans="2:26" ht="15.95" outlineLevel="2">
      <c r="B158" s="108"/>
      <c r="C158" s="108"/>
      <c r="D158" s="70"/>
      <c r="E158" s="108"/>
      <c r="F158" s="108"/>
      <c r="G158" s="108"/>
      <c r="H158" s="108"/>
      <c r="I158" s="107"/>
      <c r="J158" s="107"/>
      <c r="K158" s="107"/>
      <c r="L158" s="71"/>
      <c r="M158" s="71"/>
      <c r="N158" s="72"/>
      <c r="O158" s="161"/>
      <c r="P158" s="161"/>
      <c r="Q158" s="73"/>
      <c r="R158" s="71"/>
      <c r="S158" s="71"/>
      <c r="T158" s="72"/>
      <c r="U158" s="161"/>
      <c r="V158" s="161"/>
      <c r="W158" s="73"/>
      <c r="X158" s="74"/>
      <c r="Y158" s="75"/>
      <c r="Z158" s="72"/>
    </row>
    <row r="159" spans="2:26" ht="17.25" customHeight="1" outlineLevel="1">
      <c r="B159" s="111"/>
      <c r="C159" s="111"/>
      <c r="D159" s="76"/>
      <c r="E159" s="109"/>
      <c r="F159" s="109"/>
      <c r="G159" s="109"/>
      <c r="H159" s="109"/>
      <c r="I159" s="109"/>
      <c r="J159" s="109"/>
      <c r="K159" s="109"/>
      <c r="L159" s="62"/>
      <c r="M159" s="62"/>
      <c r="N159" s="67"/>
      <c r="O159" s="112"/>
      <c r="P159" s="112"/>
      <c r="Q159" s="112"/>
      <c r="R159" s="112"/>
      <c r="S159" s="112"/>
      <c r="T159" s="112"/>
      <c r="U159" s="112"/>
      <c r="V159" s="112"/>
      <c r="W159" s="112"/>
      <c r="X159" s="68"/>
      <c r="Y159" s="69"/>
      <c r="Z159" s="67"/>
    </row>
    <row r="160" spans="2:26" ht="15.95" outlineLevel="2">
      <c r="B160" s="108"/>
      <c r="C160" s="108"/>
      <c r="D160" s="70"/>
      <c r="E160" s="108"/>
      <c r="F160" s="108"/>
      <c r="G160" s="108"/>
      <c r="H160" s="108"/>
      <c r="I160" s="107"/>
      <c r="J160" s="107"/>
      <c r="K160" s="107"/>
      <c r="L160" s="71"/>
      <c r="M160" s="71"/>
      <c r="N160" s="72"/>
      <c r="O160" s="161"/>
      <c r="P160" s="161"/>
      <c r="Q160" s="73"/>
      <c r="R160" s="71"/>
      <c r="S160" s="71"/>
      <c r="T160" s="72"/>
      <c r="U160" s="161"/>
      <c r="V160" s="161"/>
      <c r="W160" s="73"/>
      <c r="X160" s="74"/>
      <c r="Y160" s="75"/>
      <c r="Z160" s="72"/>
    </row>
    <row r="161" spans="1:26" ht="15.95" outlineLevel="2">
      <c r="B161" s="108"/>
      <c r="C161" s="108"/>
      <c r="D161" s="70"/>
      <c r="E161" s="108"/>
      <c r="F161" s="108"/>
      <c r="G161" s="108"/>
      <c r="H161" s="108"/>
      <c r="I161" s="107"/>
      <c r="J161" s="107"/>
      <c r="K161" s="107"/>
      <c r="L161" s="71"/>
      <c r="M161" s="71"/>
      <c r="N161" s="72"/>
      <c r="O161" s="161"/>
      <c r="P161" s="161"/>
      <c r="Q161" s="73"/>
      <c r="R161" s="71"/>
      <c r="S161" s="71"/>
      <c r="T161" s="72"/>
      <c r="U161" s="161"/>
      <c r="V161" s="161"/>
      <c r="W161" s="73"/>
      <c r="X161" s="74"/>
      <c r="Y161" s="75"/>
      <c r="Z161" s="72"/>
    </row>
    <row r="162" spans="1:26">
      <c r="A162" s="29"/>
      <c r="B162" s="77"/>
      <c r="C162" s="77"/>
      <c r="D162" s="77"/>
      <c r="X162" s="2"/>
    </row>
    <row r="163" spans="1:26">
      <c r="X163" s="2"/>
    </row>
    <row r="164" spans="1:26">
      <c r="X164" s="2"/>
    </row>
    <row r="165" spans="1:26">
      <c r="X165" s="2"/>
    </row>
    <row r="166" spans="1:26">
      <c r="X166" s="2"/>
    </row>
    <row r="167" spans="1:26">
      <c r="X167" s="2"/>
    </row>
    <row r="168" spans="1:26">
      <c r="X168" s="2"/>
    </row>
    <row r="169" spans="1:26">
      <c r="X169" s="2"/>
    </row>
    <row r="170" spans="1:26">
      <c r="X170" s="2"/>
    </row>
    <row r="171" spans="1:26">
      <c r="X171" s="2"/>
    </row>
    <row r="172" spans="1:26">
      <c r="X172" s="2"/>
    </row>
    <row r="173" spans="1:26">
      <c r="X173" s="2"/>
    </row>
    <row r="174" spans="1:26">
      <c r="X174" s="2"/>
    </row>
    <row r="175" spans="1:26">
      <c r="X175" s="2"/>
    </row>
    <row r="176" spans="1:26">
      <c r="X176" s="2"/>
    </row>
    <row r="177" spans="24:24">
      <c r="X177" s="2"/>
    </row>
    <row r="178" spans="24:24">
      <c r="X178" s="2"/>
    </row>
    <row r="179" spans="24:24">
      <c r="X179" s="2"/>
    </row>
    <row r="180" spans="24:24">
      <c r="X180" s="2"/>
    </row>
    <row r="181" spans="24:24">
      <c r="X181" s="2"/>
    </row>
    <row r="182" spans="24:24">
      <c r="X182" s="2"/>
    </row>
    <row r="183" spans="24:24">
      <c r="X183" s="2"/>
    </row>
    <row r="184" spans="24:24">
      <c r="X184" s="2"/>
    </row>
    <row r="185" spans="24:24">
      <c r="X185" s="2"/>
    </row>
    <row r="186" spans="24:24">
      <c r="X186" s="2"/>
    </row>
    <row r="187" spans="24:24">
      <c r="X187" s="2"/>
    </row>
    <row r="188" spans="24:24">
      <c r="X188" s="2"/>
    </row>
    <row r="189" spans="24:24">
      <c r="X189" s="2"/>
    </row>
    <row r="190" spans="24:24">
      <c r="X190" s="2"/>
    </row>
    <row r="191" spans="24:24">
      <c r="X191" s="2"/>
    </row>
    <row r="192" spans="24:24">
      <c r="X192" s="2">
        <f t="shared" ref="X192:X227" si="63">X191</f>
        <v>0</v>
      </c>
    </row>
    <row r="193" spans="24:24">
      <c r="X193" s="2">
        <f t="shared" si="63"/>
        <v>0</v>
      </c>
    </row>
    <row r="194" spans="24:24">
      <c r="X194" s="2">
        <f t="shared" si="63"/>
        <v>0</v>
      </c>
    </row>
    <row r="195" spans="24:24">
      <c r="X195" s="2">
        <f t="shared" si="63"/>
        <v>0</v>
      </c>
    </row>
    <row r="196" spans="24:24">
      <c r="X196" s="2">
        <f t="shared" si="63"/>
        <v>0</v>
      </c>
    </row>
    <row r="197" spans="24:24">
      <c r="X197" s="2">
        <f t="shared" si="63"/>
        <v>0</v>
      </c>
    </row>
    <row r="198" spans="24:24">
      <c r="X198" s="2">
        <f t="shared" si="63"/>
        <v>0</v>
      </c>
    </row>
    <row r="199" spans="24:24">
      <c r="X199" s="2">
        <f t="shared" si="63"/>
        <v>0</v>
      </c>
    </row>
    <row r="200" spans="24:24">
      <c r="X200" s="2">
        <f t="shared" si="63"/>
        <v>0</v>
      </c>
    </row>
    <row r="201" spans="24:24">
      <c r="X201" s="2">
        <f t="shared" si="63"/>
        <v>0</v>
      </c>
    </row>
    <row r="202" spans="24:24">
      <c r="X202" s="2">
        <f t="shared" si="63"/>
        <v>0</v>
      </c>
    </row>
    <row r="203" spans="24:24">
      <c r="X203" s="2">
        <f t="shared" si="63"/>
        <v>0</v>
      </c>
    </row>
    <row r="204" spans="24:24">
      <c r="X204" s="2">
        <f t="shared" si="63"/>
        <v>0</v>
      </c>
    </row>
    <row r="205" spans="24:24">
      <c r="X205" s="2">
        <f t="shared" si="63"/>
        <v>0</v>
      </c>
    </row>
    <row r="206" spans="24:24">
      <c r="X206" s="2">
        <f t="shared" si="63"/>
        <v>0</v>
      </c>
    </row>
    <row r="207" spans="24:24">
      <c r="X207" s="2">
        <f t="shared" si="63"/>
        <v>0</v>
      </c>
    </row>
    <row r="208" spans="24:24">
      <c r="X208" s="2">
        <f t="shared" si="63"/>
        <v>0</v>
      </c>
    </row>
    <row r="209" spans="24:24">
      <c r="X209" s="2">
        <f t="shared" si="63"/>
        <v>0</v>
      </c>
    </row>
    <row r="210" spans="24:24">
      <c r="X210" s="2">
        <f t="shared" si="63"/>
        <v>0</v>
      </c>
    </row>
    <row r="211" spans="24:24">
      <c r="X211" s="2">
        <f t="shared" si="63"/>
        <v>0</v>
      </c>
    </row>
    <row r="212" spans="24:24">
      <c r="X212" s="2">
        <f t="shared" si="63"/>
        <v>0</v>
      </c>
    </row>
    <row r="213" spans="24:24">
      <c r="X213" s="2">
        <f t="shared" si="63"/>
        <v>0</v>
      </c>
    </row>
    <row r="214" spans="24:24">
      <c r="X214" s="2">
        <f t="shared" si="63"/>
        <v>0</v>
      </c>
    </row>
    <row r="215" spans="24:24">
      <c r="X215" s="2">
        <f t="shared" si="63"/>
        <v>0</v>
      </c>
    </row>
    <row r="216" spans="24:24">
      <c r="X216" s="2">
        <f t="shared" si="63"/>
        <v>0</v>
      </c>
    </row>
    <row r="217" spans="24:24">
      <c r="X217" s="2">
        <f t="shared" si="63"/>
        <v>0</v>
      </c>
    </row>
    <row r="218" spans="24:24">
      <c r="X218" s="2">
        <f t="shared" si="63"/>
        <v>0</v>
      </c>
    </row>
    <row r="219" spans="24:24">
      <c r="X219" s="2">
        <f t="shared" si="63"/>
        <v>0</v>
      </c>
    </row>
    <row r="220" spans="24:24">
      <c r="X220" s="2">
        <f t="shared" si="63"/>
        <v>0</v>
      </c>
    </row>
    <row r="221" spans="24:24">
      <c r="X221" s="2">
        <f t="shared" si="63"/>
        <v>0</v>
      </c>
    </row>
    <row r="222" spans="24:24">
      <c r="X222" s="2">
        <f t="shared" si="63"/>
        <v>0</v>
      </c>
    </row>
    <row r="223" spans="24:24">
      <c r="X223" s="2">
        <f t="shared" si="63"/>
        <v>0</v>
      </c>
    </row>
    <row r="224" spans="24:24">
      <c r="X224" s="2">
        <f t="shared" si="63"/>
        <v>0</v>
      </c>
    </row>
    <row r="225" spans="24:24">
      <c r="X225" s="2">
        <f t="shared" si="63"/>
        <v>0</v>
      </c>
    </row>
    <row r="226" spans="24:24">
      <c r="X226" s="2">
        <f t="shared" si="63"/>
        <v>0</v>
      </c>
    </row>
    <row r="227" spans="24:24">
      <c r="X227" s="2">
        <f t="shared" si="63"/>
        <v>0</v>
      </c>
    </row>
    <row r="228" spans="24:24">
      <c r="X228" s="2">
        <f t="shared" ref="X228:X291" si="64">X227</f>
        <v>0</v>
      </c>
    </row>
    <row r="229" spans="24:24">
      <c r="X229" s="2">
        <f t="shared" si="64"/>
        <v>0</v>
      </c>
    </row>
    <row r="230" spans="24:24">
      <c r="X230" s="2">
        <f t="shared" si="64"/>
        <v>0</v>
      </c>
    </row>
    <row r="231" spans="24:24">
      <c r="X231" s="2">
        <f t="shared" si="64"/>
        <v>0</v>
      </c>
    </row>
    <row r="232" spans="24:24">
      <c r="X232" s="2">
        <f t="shared" si="64"/>
        <v>0</v>
      </c>
    </row>
    <row r="233" spans="24:24">
      <c r="X233" s="2">
        <f t="shared" si="64"/>
        <v>0</v>
      </c>
    </row>
    <row r="234" spans="24:24">
      <c r="X234" s="2">
        <f t="shared" si="64"/>
        <v>0</v>
      </c>
    </row>
    <row r="235" spans="24:24">
      <c r="X235" s="2">
        <f t="shared" si="64"/>
        <v>0</v>
      </c>
    </row>
    <row r="236" spans="24:24">
      <c r="X236" s="2">
        <f t="shared" si="64"/>
        <v>0</v>
      </c>
    </row>
    <row r="237" spans="24:24">
      <c r="X237" s="2">
        <f t="shared" si="64"/>
        <v>0</v>
      </c>
    </row>
    <row r="238" spans="24:24">
      <c r="X238" s="2">
        <f t="shared" si="64"/>
        <v>0</v>
      </c>
    </row>
    <row r="239" spans="24:24">
      <c r="X239" s="2">
        <f t="shared" si="64"/>
        <v>0</v>
      </c>
    </row>
    <row r="240" spans="24:24">
      <c r="X240" s="2">
        <f t="shared" si="64"/>
        <v>0</v>
      </c>
    </row>
    <row r="241" spans="24:24">
      <c r="X241" s="2">
        <f t="shared" si="64"/>
        <v>0</v>
      </c>
    </row>
    <row r="242" spans="24:24">
      <c r="X242" s="2">
        <f t="shared" si="64"/>
        <v>0</v>
      </c>
    </row>
    <row r="243" spans="24:24">
      <c r="X243" s="2">
        <f t="shared" si="64"/>
        <v>0</v>
      </c>
    </row>
    <row r="244" spans="24:24">
      <c r="X244" s="2">
        <f t="shared" si="64"/>
        <v>0</v>
      </c>
    </row>
    <row r="245" spans="24:24">
      <c r="X245" s="2">
        <f t="shared" si="64"/>
        <v>0</v>
      </c>
    </row>
    <row r="246" spans="24:24">
      <c r="X246" s="2">
        <f t="shared" si="64"/>
        <v>0</v>
      </c>
    </row>
    <row r="247" spans="24:24">
      <c r="X247" s="2">
        <f t="shared" si="64"/>
        <v>0</v>
      </c>
    </row>
    <row r="248" spans="24:24">
      <c r="X248" s="2">
        <f t="shared" si="64"/>
        <v>0</v>
      </c>
    </row>
    <row r="249" spans="24:24">
      <c r="X249" s="2">
        <f t="shared" si="64"/>
        <v>0</v>
      </c>
    </row>
    <row r="250" spans="24:24">
      <c r="X250" s="2">
        <f t="shared" si="64"/>
        <v>0</v>
      </c>
    </row>
    <row r="251" spans="24:24">
      <c r="X251" s="2">
        <f t="shared" si="64"/>
        <v>0</v>
      </c>
    </row>
    <row r="252" spans="24:24">
      <c r="X252" s="2">
        <f t="shared" si="64"/>
        <v>0</v>
      </c>
    </row>
    <row r="253" spans="24:24">
      <c r="X253" s="2">
        <f t="shared" si="64"/>
        <v>0</v>
      </c>
    </row>
    <row r="254" spans="24:24">
      <c r="X254" s="2">
        <f t="shared" si="64"/>
        <v>0</v>
      </c>
    </row>
    <row r="255" spans="24:24">
      <c r="X255" s="2">
        <f t="shared" si="64"/>
        <v>0</v>
      </c>
    </row>
    <row r="256" spans="24:24">
      <c r="X256" s="2">
        <f t="shared" si="64"/>
        <v>0</v>
      </c>
    </row>
    <row r="257" spans="24:24">
      <c r="X257" s="2">
        <f t="shared" si="64"/>
        <v>0</v>
      </c>
    </row>
    <row r="258" spans="24:24">
      <c r="X258" s="2">
        <f t="shared" si="64"/>
        <v>0</v>
      </c>
    </row>
    <row r="259" spans="24:24">
      <c r="X259" s="2">
        <f t="shared" si="64"/>
        <v>0</v>
      </c>
    </row>
    <row r="260" spans="24:24">
      <c r="X260" s="2">
        <f t="shared" si="64"/>
        <v>0</v>
      </c>
    </row>
    <row r="261" spans="24:24">
      <c r="X261" s="2">
        <f t="shared" si="64"/>
        <v>0</v>
      </c>
    </row>
    <row r="262" spans="24:24">
      <c r="X262" s="2">
        <f t="shared" si="64"/>
        <v>0</v>
      </c>
    </row>
    <row r="263" spans="24:24">
      <c r="X263" s="2">
        <f t="shared" si="64"/>
        <v>0</v>
      </c>
    </row>
    <row r="264" spans="24:24">
      <c r="X264" s="2">
        <f t="shared" si="64"/>
        <v>0</v>
      </c>
    </row>
    <row r="265" spans="24:24">
      <c r="X265" s="2">
        <f t="shared" si="64"/>
        <v>0</v>
      </c>
    </row>
    <row r="266" spans="24:24">
      <c r="X266" s="2">
        <f t="shared" si="64"/>
        <v>0</v>
      </c>
    </row>
    <row r="267" spans="24:24">
      <c r="X267" s="2">
        <f t="shared" si="64"/>
        <v>0</v>
      </c>
    </row>
    <row r="268" spans="24:24">
      <c r="X268" s="2">
        <f t="shared" si="64"/>
        <v>0</v>
      </c>
    </row>
    <row r="269" spans="24:24">
      <c r="X269" s="2">
        <f t="shared" si="64"/>
        <v>0</v>
      </c>
    </row>
    <row r="270" spans="24:24">
      <c r="X270" s="2">
        <f t="shared" si="64"/>
        <v>0</v>
      </c>
    </row>
    <row r="271" spans="24:24">
      <c r="X271" s="2">
        <f t="shared" si="64"/>
        <v>0</v>
      </c>
    </row>
    <row r="272" spans="24:24">
      <c r="X272" s="2">
        <f t="shared" si="64"/>
        <v>0</v>
      </c>
    </row>
    <row r="273" spans="24:24">
      <c r="X273" s="2">
        <f t="shared" si="64"/>
        <v>0</v>
      </c>
    </row>
    <row r="274" spans="24:24">
      <c r="X274" s="2">
        <f t="shared" si="64"/>
        <v>0</v>
      </c>
    </row>
    <row r="275" spans="24:24">
      <c r="X275" s="2">
        <f t="shared" si="64"/>
        <v>0</v>
      </c>
    </row>
    <row r="276" spans="24:24">
      <c r="X276" s="2">
        <f t="shared" si="64"/>
        <v>0</v>
      </c>
    </row>
    <row r="277" spans="24:24">
      <c r="X277" s="2">
        <f t="shared" si="64"/>
        <v>0</v>
      </c>
    </row>
    <row r="278" spans="24:24">
      <c r="X278" s="2">
        <f t="shared" si="64"/>
        <v>0</v>
      </c>
    </row>
    <row r="279" spans="24:24">
      <c r="X279" s="2">
        <f t="shared" si="64"/>
        <v>0</v>
      </c>
    </row>
    <row r="280" spans="24:24">
      <c r="X280" s="2">
        <f t="shared" si="64"/>
        <v>0</v>
      </c>
    </row>
    <row r="281" spans="24:24">
      <c r="X281" s="2">
        <f t="shared" si="64"/>
        <v>0</v>
      </c>
    </row>
    <row r="282" spans="24:24">
      <c r="X282" s="2">
        <f t="shared" si="64"/>
        <v>0</v>
      </c>
    </row>
    <row r="283" spans="24:24">
      <c r="X283" s="2">
        <f t="shared" si="64"/>
        <v>0</v>
      </c>
    </row>
    <row r="284" spans="24:24">
      <c r="X284" s="2">
        <f t="shared" si="64"/>
        <v>0</v>
      </c>
    </row>
    <row r="285" spans="24:24">
      <c r="X285" s="2">
        <f t="shared" si="64"/>
        <v>0</v>
      </c>
    </row>
    <row r="286" spans="24:24">
      <c r="X286" s="2">
        <f t="shared" si="64"/>
        <v>0</v>
      </c>
    </row>
    <row r="287" spans="24:24">
      <c r="X287" s="2">
        <f t="shared" si="64"/>
        <v>0</v>
      </c>
    </row>
    <row r="288" spans="24:24">
      <c r="X288" s="2">
        <f t="shared" si="64"/>
        <v>0</v>
      </c>
    </row>
    <row r="289" spans="24:24">
      <c r="X289" s="2">
        <f t="shared" si="64"/>
        <v>0</v>
      </c>
    </row>
    <row r="290" spans="24:24">
      <c r="X290" s="2">
        <f t="shared" si="64"/>
        <v>0</v>
      </c>
    </row>
    <row r="291" spans="24:24">
      <c r="X291" s="2">
        <f t="shared" si="64"/>
        <v>0</v>
      </c>
    </row>
    <row r="292" spans="24:24">
      <c r="X292" s="2">
        <f t="shared" ref="X292:X334" si="65">X291</f>
        <v>0</v>
      </c>
    </row>
    <row r="293" spans="24:24">
      <c r="X293" s="2">
        <f t="shared" si="65"/>
        <v>0</v>
      </c>
    </row>
    <row r="294" spans="24:24">
      <c r="X294" s="2">
        <f t="shared" si="65"/>
        <v>0</v>
      </c>
    </row>
    <row r="295" spans="24:24">
      <c r="X295" s="2">
        <f t="shared" si="65"/>
        <v>0</v>
      </c>
    </row>
    <row r="296" spans="24:24">
      <c r="X296" s="2">
        <f t="shared" si="65"/>
        <v>0</v>
      </c>
    </row>
    <row r="297" spans="24:24">
      <c r="X297" s="2">
        <f t="shared" si="65"/>
        <v>0</v>
      </c>
    </row>
    <row r="298" spans="24:24">
      <c r="X298" s="2">
        <f t="shared" si="65"/>
        <v>0</v>
      </c>
    </row>
    <row r="299" spans="24:24">
      <c r="X299" s="2">
        <f t="shared" si="65"/>
        <v>0</v>
      </c>
    </row>
    <row r="300" spans="24:24">
      <c r="X300" s="2">
        <f t="shared" si="65"/>
        <v>0</v>
      </c>
    </row>
    <row r="301" spans="24:24">
      <c r="X301" s="2">
        <f t="shared" si="65"/>
        <v>0</v>
      </c>
    </row>
    <row r="302" spans="24:24">
      <c r="X302" s="2">
        <f t="shared" si="65"/>
        <v>0</v>
      </c>
    </row>
    <row r="303" spans="24:24">
      <c r="X303" s="2">
        <f t="shared" si="65"/>
        <v>0</v>
      </c>
    </row>
    <row r="304" spans="24:24">
      <c r="X304" s="2">
        <f t="shared" si="65"/>
        <v>0</v>
      </c>
    </row>
    <row r="305" spans="24:24">
      <c r="X305" s="2">
        <f t="shared" si="65"/>
        <v>0</v>
      </c>
    </row>
    <row r="306" spans="24:24">
      <c r="X306" s="2">
        <f t="shared" si="65"/>
        <v>0</v>
      </c>
    </row>
    <row r="307" spans="24:24">
      <c r="X307" s="2">
        <f t="shared" si="65"/>
        <v>0</v>
      </c>
    </row>
    <row r="308" spans="24:24">
      <c r="X308" s="2">
        <f t="shared" si="65"/>
        <v>0</v>
      </c>
    </row>
    <row r="309" spans="24:24">
      <c r="X309" s="2">
        <f t="shared" si="65"/>
        <v>0</v>
      </c>
    </row>
    <row r="310" spans="24:24">
      <c r="X310" s="2">
        <f t="shared" si="65"/>
        <v>0</v>
      </c>
    </row>
    <row r="311" spans="24:24">
      <c r="X311" s="2">
        <f t="shared" si="65"/>
        <v>0</v>
      </c>
    </row>
    <row r="312" spans="24:24">
      <c r="X312" s="2">
        <f t="shared" si="65"/>
        <v>0</v>
      </c>
    </row>
    <row r="313" spans="24:24">
      <c r="X313" s="2">
        <f t="shared" si="65"/>
        <v>0</v>
      </c>
    </row>
    <row r="314" spans="24:24">
      <c r="X314" s="2">
        <f t="shared" si="65"/>
        <v>0</v>
      </c>
    </row>
    <row r="315" spans="24:24">
      <c r="X315" s="2">
        <f t="shared" si="65"/>
        <v>0</v>
      </c>
    </row>
    <row r="316" spans="24:24">
      <c r="X316" s="2">
        <f t="shared" si="65"/>
        <v>0</v>
      </c>
    </row>
    <row r="317" spans="24:24">
      <c r="X317" s="2">
        <f t="shared" si="65"/>
        <v>0</v>
      </c>
    </row>
    <row r="318" spans="24:24">
      <c r="X318" s="2">
        <f t="shared" si="65"/>
        <v>0</v>
      </c>
    </row>
    <row r="319" spans="24:24">
      <c r="X319" s="2">
        <f t="shared" si="65"/>
        <v>0</v>
      </c>
    </row>
    <row r="320" spans="24:24">
      <c r="X320" s="2">
        <f t="shared" si="65"/>
        <v>0</v>
      </c>
    </row>
    <row r="321" spans="24:24">
      <c r="X321" s="2">
        <f t="shared" si="65"/>
        <v>0</v>
      </c>
    </row>
    <row r="322" spans="24:24">
      <c r="X322" s="2">
        <f t="shared" si="65"/>
        <v>0</v>
      </c>
    </row>
    <row r="323" spans="24:24">
      <c r="X323" s="2">
        <f t="shared" si="65"/>
        <v>0</v>
      </c>
    </row>
    <row r="324" spans="24:24">
      <c r="X324" s="2">
        <f t="shared" si="65"/>
        <v>0</v>
      </c>
    </row>
    <row r="325" spans="24:24">
      <c r="X325" s="2">
        <f t="shared" si="65"/>
        <v>0</v>
      </c>
    </row>
    <row r="326" spans="24:24">
      <c r="X326" s="2">
        <f t="shared" si="65"/>
        <v>0</v>
      </c>
    </row>
    <row r="327" spans="24:24">
      <c r="X327" s="2">
        <f t="shared" si="65"/>
        <v>0</v>
      </c>
    </row>
    <row r="328" spans="24:24">
      <c r="X328" s="2">
        <f t="shared" si="65"/>
        <v>0</v>
      </c>
    </row>
    <row r="329" spans="24:24">
      <c r="X329" s="2">
        <f t="shared" si="65"/>
        <v>0</v>
      </c>
    </row>
    <row r="330" spans="24:24">
      <c r="X330" s="2">
        <f t="shared" si="65"/>
        <v>0</v>
      </c>
    </row>
    <row r="331" spans="24:24">
      <c r="X331" s="2">
        <f t="shared" si="65"/>
        <v>0</v>
      </c>
    </row>
    <row r="332" spans="24:24">
      <c r="X332" s="2">
        <f t="shared" si="65"/>
        <v>0</v>
      </c>
    </row>
    <row r="333" spans="24:24">
      <c r="X333" s="2">
        <f t="shared" si="65"/>
        <v>0</v>
      </c>
    </row>
    <row r="334" spans="24:24">
      <c r="X334" s="2">
        <f t="shared" si="65"/>
        <v>0</v>
      </c>
    </row>
  </sheetData>
  <sheetProtection selectLockedCells="1"/>
  <dataConsolidate/>
  <mergeCells count="445">
    <mergeCell ref="B67:C67"/>
    <mergeCell ref="E67:H67"/>
    <mergeCell ref="I67:K67"/>
    <mergeCell ref="O72:W72"/>
    <mergeCell ref="B57:C57"/>
    <mergeCell ref="E13:H13"/>
    <mergeCell ref="B15:C15"/>
    <mergeCell ref="E15:K15"/>
    <mergeCell ref="O21:W21"/>
    <mergeCell ref="E24:K24"/>
    <mergeCell ref="I25:K25"/>
    <mergeCell ref="E26:H26"/>
    <mergeCell ref="E55:H55"/>
    <mergeCell ref="E46:K46"/>
    <mergeCell ref="I17:K17"/>
    <mergeCell ref="E25:H25"/>
    <mergeCell ref="I28:K28"/>
    <mergeCell ref="I22:K22"/>
    <mergeCell ref="I29:K29"/>
    <mergeCell ref="E48:H48"/>
    <mergeCell ref="B39:C39"/>
    <mergeCell ref="E20:H20"/>
    <mergeCell ref="O49:W49"/>
    <mergeCell ref="O18:W18"/>
    <mergeCell ref="B14:M14"/>
    <mergeCell ref="E21:K21"/>
    <mergeCell ref="E17:H17"/>
    <mergeCell ref="E16:H16"/>
    <mergeCell ref="I19:K19"/>
    <mergeCell ref="B19:C19"/>
    <mergeCell ref="E22:H22"/>
    <mergeCell ref="E23:H23"/>
    <mergeCell ref="I23:K23"/>
    <mergeCell ref="I20:K20"/>
    <mergeCell ref="O15:W15"/>
    <mergeCell ref="B20:C20"/>
    <mergeCell ref="B49:C49"/>
    <mergeCell ref="E49:K49"/>
    <mergeCell ref="O39:W39"/>
    <mergeCell ref="O44:W44"/>
    <mergeCell ref="E42:K42"/>
    <mergeCell ref="B44:C44"/>
    <mergeCell ref="B45:C45"/>
    <mergeCell ref="B46:C46"/>
    <mergeCell ref="E39:K39"/>
    <mergeCell ref="B42:C42"/>
    <mergeCell ref="B33:C33"/>
    <mergeCell ref="I26:K26"/>
    <mergeCell ref="I35:K35"/>
    <mergeCell ref="E38:H38"/>
    <mergeCell ref="I38:K38"/>
    <mergeCell ref="B40:C41"/>
    <mergeCell ref="B31:C32"/>
    <mergeCell ref="B43:C43"/>
    <mergeCell ref="E41:H41"/>
    <mergeCell ref="I41:K41"/>
    <mergeCell ref="E40:H40"/>
    <mergeCell ref="E43:H43"/>
    <mergeCell ref="E37:H37"/>
    <mergeCell ref="X1:Y1"/>
    <mergeCell ref="E30:K30"/>
    <mergeCell ref="O30:W30"/>
    <mergeCell ref="E28:H28"/>
    <mergeCell ref="O36:W36"/>
    <mergeCell ref="B36:C36"/>
    <mergeCell ref="E31:H31"/>
    <mergeCell ref="O33:W33"/>
    <mergeCell ref="E34:H34"/>
    <mergeCell ref="O27:W27"/>
    <mergeCell ref="X12:Z12"/>
    <mergeCell ref="O24:W24"/>
    <mergeCell ref="H1:V1"/>
    <mergeCell ref="E27:K27"/>
    <mergeCell ref="E29:H29"/>
    <mergeCell ref="E36:K36"/>
    <mergeCell ref="E2:F2"/>
    <mergeCell ref="E35:H35"/>
    <mergeCell ref="B22:C22"/>
    <mergeCell ref="B24:C24"/>
    <mergeCell ref="B27:C27"/>
    <mergeCell ref="I34:K34"/>
    <mergeCell ref="R12:T12"/>
    <mergeCell ref="I32:K32"/>
    <mergeCell ref="O68:W68"/>
    <mergeCell ref="I45:K45"/>
    <mergeCell ref="E59:H59"/>
    <mergeCell ref="I59:K59"/>
    <mergeCell ref="E56:H56"/>
    <mergeCell ref="I56:K56"/>
    <mergeCell ref="I40:K40"/>
    <mergeCell ref="E45:H45"/>
    <mergeCell ref="I52:K52"/>
    <mergeCell ref="E53:H53"/>
    <mergeCell ref="I53:K53"/>
    <mergeCell ref="O42:W42"/>
    <mergeCell ref="O57:W57"/>
    <mergeCell ref="O60:W60"/>
    <mergeCell ref="O54:W54"/>
    <mergeCell ref="I43:K43"/>
    <mergeCell ref="I55:K55"/>
    <mergeCell ref="I51:K51"/>
    <mergeCell ref="O46:W46"/>
    <mergeCell ref="I50:K50"/>
    <mergeCell ref="I48:K48"/>
    <mergeCell ref="E44:K44"/>
    <mergeCell ref="E60:K60"/>
    <mergeCell ref="E58:H58"/>
    <mergeCell ref="O96:W96"/>
    <mergeCell ref="O81:W81"/>
    <mergeCell ref="O93:W93"/>
    <mergeCell ref="O84:W84"/>
    <mergeCell ref="O87:W87"/>
    <mergeCell ref="O99:W99"/>
    <mergeCell ref="E84:K84"/>
    <mergeCell ref="E81:K81"/>
    <mergeCell ref="E83:H83"/>
    <mergeCell ref="O90:W90"/>
    <mergeCell ref="E92:H92"/>
    <mergeCell ref="I92:K92"/>
    <mergeCell ref="E97:H97"/>
    <mergeCell ref="E98:H98"/>
    <mergeCell ref="E88:H88"/>
    <mergeCell ref="I82:K82"/>
    <mergeCell ref="I95:K95"/>
    <mergeCell ref="I98:K98"/>
    <mergeCell ref="E95:H95"/>
    <mergeCell ref="I89:K89"/>
    <mergeCell ref="E86:H86"/>
    <mergeCell ref="E91:H91"/>
    <mergeCell ref="E93:K93"/>
    <mergeCell ref="E94:H94"/>
    <mergeCell ref="I91:K91"/>
    <mergeCell ref="B80:M80"/>
    <mergeCell ref="B87:C87"/>
    <mergeCell ref="E51:H51"/>
    <mergeCell ref="B54:C54"/>
    <mergeCell ref="B71:M71"/>
    <mergeCell ref="E68:K68"/>
    <mergeCell ref="E57:K57"/>
    <mergeCell ref="I58:K58"/>
    <mergeCell ref="I70:K70"/>
    <mergeCell ref="B51:C51"/>
    <mergeCell ref="I69:K69"/>
    <mergeCell ref="B81:C81"/>
    <mergeCell ref="B73:C73"/>
    <mergeCell ref="E73:H73"/>
    <mergeCell ref="E70:H70"/>
    <mergeCell ref="E77:H77"/>
    <mergeCell ref="I77:K77"/>
    <mergeCell ref="E61:H61"/>
    <mergeCell ref="I61:K61"/>
    <mergeCell ref="I83:K83"/>
    <mergeCell ref="I85:K85"/>
    <mergeCell ref="I86:K86"/>
    <mergeCell ref="I88:K88"/>
    <mergeCell ref="E87:K87"/>
    <mergeCell ref="E75:H75"/>
    <mergeCell ref="I75:K75"/>
    <mergeCell ref="E52:H52"/>
    <mergeCell ref="E89:H89"/>
    <mergeCell ref="B61:C61"/>
    <mergeCell ref="B83:C83"/>
    <mergeCell ref="B58:C59"/>
    <mergeCell ref="B76:C76"/>
    <mergeCell ref="E76:H76"/>
    <mergeCell ref="I76:K76"/>
    <mergeCell ref="B69:C70"/>
    <mergeCell ref="E69:H69"/>
    <mergeCell ref="B68:C68"/>
    <mergeCell ref="B55:C55"/>
    <mergeCell ref="B56:C56"/>
    <mergeCell ref="I78:K78"/>
    <mergeCell ref="B79:C79"/>
    <mergeCell ref="E79:H79"/>
    <mergeCell ref="I79:K79"/>
    <mergeCell ref="B77:C77"/>
    <mergeCell ref="B78:C78"/>
    <mergeCell ref="E78:H78"/>
    <mergeCell ref="B62:C62"/>
    <mergeCell ref="O132:W132"/>
    <mergeCell ref="E96:K96"/>
    <mergeCell ref="B88:C88"/>
    <mergeCell ref="B130:C130"/>
    <mergeCell ref="I106:K106"/>
    <mergeCell ref="I118:K118"/>
    <mergeCell ref="E115:H115"/>
    <mergeCell ref="I109:K109"/>
    <mergeCell ref="I110:K110"/>
    <mergeCell ref="E110:H110"/>
    <mergeCell ref="I113:K113"/>
    <mergeCell ref="I116:K116"/>
    <mergeCell ref="O129:W129"/>
    <mergeCell ref="B126:C126"/>
    <mergeCell ref="E126:K126"/>
    <mergeCell ref="E109:H109"/>
    <mergeCell ref="B117:C117"/>
    <mergeCell ref="B98:C98"/>
    <mergeCell ref="B108:C108"/>
    <mergeCell ref="E108:K108"/>
    <mergeCell ref="E106:H106"/>
    <mergeCell ref="I107:K107"/>
    <mergeCell ref="I100:K100"/>
    <mergeCell ref="B110:C110"/>
    <mergeCell ref="E146:H146"/>
    <mergeCell ref="E133:H133"/>
    <mergeCell ref="B93:C93"/>
    <mergeCell ref="B99:C99"/>
    <mergeCell ref="E99:K99"/>
    <mergeCell ref="B100:C100"/>
    <mergeCell ref="E100:H100"/>
    <mergeCell ref="E113:H113"/>
    <mergeCell ref="B115:C115"/>
    <mergeCell ref="E119:H119"/>
    <mergeCell ref="B132:C132"/>
    <mergeCell ref="B131:C131"/>
    <mergeCell ref="E105:K105"/>
    <mergeCell ref="B113:C113"/>
    <mergeCell ref="B114:C114"/>
    <mergeCell ref="B116:C116"/>
    <mergeCell ref="B134:C134"/>
    <mergeCell ref="B127:C127"/>
    <mergeCell ref="B128:C128"/>
    <mergeCell ref="B123:C123"/>
    <mergeCell ref="B124:C124"/>
    <mergeCell ref="B133:C133"/>
    <mergeCell ref="B119:C119"/>
    <mergeCell ref="E102:K102"/>
    <mergeCell ref="O147:W147"/>
    <mergeCell ref="O123:W123"/>
    <mergeCell ref="E124:H124"/>
    <mergeCell ref="O111:W111"/>
    <mergeCell ref="E116:H116"/>
    <mergeCell ref="E114:K114"/>
    <mergeCell ref="O114:W114"/>
    <mergeCell ref="O117:W117"/>
    <mergeCell ref="O120:W120"/>
    <mergeCell ref="I122:K122"/>
    <mergeCell ref="O135:W135"/>
    <mergeCell ref="O141:W141"/>
    <mergeCell ref="I131:K131"/>
    <mergeCell ref="I133:K133"/>
    <mergeCell ref="I134:K134"/>
    <mergeCell ref="E134:H134"/>
    <mergeCell ref="E127:H127"/>
    <mergeCell ref="E128:H128"/>
    <mergeCell ref="I128:K128"/>
    <mergeCell ref="E125:H125"/>
    <mergeCell ref="I124:K124"/>
    <mergeCell ref="I121:K121"/>
    <mergeCell ref="E117:K117"/>
    <mergeCell ref="I119:K119"/>
    <mergeCell ref="B161:C161"/>
    <mergeCell ref="B160:C160"/>
    <mergeCell ref="E157:H157"/>
    <mergeCell ref="E159:K159"/>
    <mergeCell ref="E155:H155"/>
    <mergeCell ref="B157:C157"/>
    <mergeCell ref="B159:C159"/>
    <mergeCell ref="E161:H161"/>
    <mergeCell ref="E160:H160"/>
    <mergeCell ref="B156:C156"/>
    <mergeCell ref="E156:K156"/>
    <mergeCell ref="B155:C155"/>
    <mergeCell ref="I155:K155"/>
    <mergeCell ref="I157:K157"/>
    <mergeCell ref="I158:K158"/>
    <mergeCell ref="I160:K160"/>
    <mergeCell ref="B158:C158"/>
    <mergeCell ref="E158:H158"/>
    <mergeCell ref="I161:K161"/>
    <mergeCell ref="O159:W159"/>
    <mergeCell ref="A3:A7"/>
    <mergeCell ref="E10:I10"/>
    <mergeCell ref="B12:K12"/>
    <mergeCell ref="B13:C13"/>
    <mergeCell ref="O12:Q12"/>
    <mergeCell ref="U12:W12"/>
    <mergeCell ref="L12:N12"/>
    <mergeCell ref="E141:K141"/>
    <mergeCell ref="E140:H140"/>
    <mergeCell ref="E154:H154"/>
    <mergeCell ref="E147:K147"/>
    <mergeCell ref="E153:K153"/>
    <mergeCell ref="O153:W153"/>
    <mergeCell ref="E150:K150"/>
    <mergeCell ref="O150:W150"/>
    <mergeCell ref="O144:W144"/>
    <mergeCell ref="E145:H145"/>
    <mergeCell ref="E131:H131"/>
    <mergeCell ref="B129:C129"/>
    <mergeCell ref="I148:K148"/>
    <mergeCell ref="E144:K144"/>
    <mergeCell ref="B139:C139"/>
    <mergeCell ref="B137:C137"/>
    <mergeCell ref="I136:K136"/>
    <mergeCell ref="I137:K137"/>
    <mergeCell ref="E138:K138"/>
    <mergeCell ref="I152:K152"/>
    <mergeCell ref="I130:K130"/>
    <mergeCell ref="I151:K151"/>
    <mergeCell ref="I149:K149"/>
    <mergeCell ref="B50:C50"/>
    <mergeCell ref="B30:C30"/>
    <mergeCell ref="B138:C138"/>
    <mergeCell ref="B145:C145"/>
    <mergeCell ref="E139:H139"/>
    <mergeCell ref="I139:K139"/>
    <mergeCell ref="I140:K140"/>
    <mergeCell ref="E137:H137"/>
    <mergeCell ref="B143:C143"/>
    <mergeCell ref="B140:C140"/>
    <mergeCell ref="E142:H142"/>
    <mergeCell ref="E143:H143"/>
    <mergeCell ref="B142:C142"/>
    <mergeCell ref="B141:C141"/>
    <mergeCell ref="I142:K142"/>
    <mergeCell ref="B144:C144"/>
    <mergeCell ref="B147:C147"/>
    <mergeCell ref="O156:W156"/>
    <mergeCell ref="O138:W138"/>
    <mergeCell ref="O126:W126"/>
    <mergeCell ref="B135:C135"/>
    <mergeCell ref="E135:K135"/>
    <mergeCell ref="B151:C151"/>
    <mergeCell ref="E151:H151"/>
    <mergeCell ref="B149:C149"/>
    <mergeCell ref="B154:C154"/>
    <mergeCell ref="B153:C153"/>
    <mergeCell ref="B150:C150"/>
    <mergeCell ref="E149:H149"/>
    <mergeCell ref="B148:C148"/>
    <mergeCell ref="B152:C152"/>
    <mergeCell ref="E152:H152"/>
    <mergeCell ref="E148:H148"/>
    <mergeCell ref="B146:C146"/>
    <mergeCell ref="E136:H136"/>
    <mergeCell ref="B136:C136"/>
    <mergeCell ref="I127:K127"/>
    <mergeCell ref="E130:H130"/>
    <mergeCell ref="I154:K154"/>
    <mergeCell ref="E132:K132"/>
    <mergeCell ref="I143:K143"/>
    <mergeCell ref="O108:W108"/>
    <mergeCell ref="B125:C125"/>
    <mergeCell ref="I125:K125"/>
    <mergeCell ref="B101:C101"/>
    <mergeCell ref="E101:H101"/>
    <mergeCell ref="B107:C107"/>
    <mergeCell ref="E107:H107"/>
    <mergeCell ref="O105:W105"/>
    <mergeCell ref="B104:C104"/>
    <mergeCell ref="E104:H104"/>
    <mergeCell ref="I104:K104"/>
    <mergeCell ref="O102:W102"/>
    <mergeCell ref="B103:C103"/>
    <mergeCell ref="E103:H103"/>
    <mergeCell ref="I103:K103"/>
    <mergeCell ref="B102:C102"/>
    <mergeCell ref="I101:K101"/>
    <mergeCell ref="B94:C94"/>
    <mergeCell ref="B106:C106"/>
    <mergeCell ref="E123:K123"/>
    <mergeCell ref="I97:K97"/>
    <mergeCell ref="B122:C122"/>
    <mergeCell ref="E122:H122"/>
    <mergeCell ref="B109:C109"/>
    <mergeCell ref="B112:C112"/>
    <mergeCell ref="B120:C120"/>
    <mergeCell ref="E120:K120"/>
    <mergeCell ref="B118:C118"/>
    <mergeCell ref="E118:H118"/>
    <mergeCell ref="B111:C111"/>
    <mergeCell ref="E111:K111"/>
    <mergeCell ref="B105:C105"/>
    <mergeCell ref="E112:H112"/>
    <mergeCell ref="B97:C97"/>
    <mergeCell ref="E121:H121"/>
    <mergeCell ref="I115:K115"/>
    <mergeCell ref="I112:K112"/>
    <mergeCell ref="I145:K145"/>
    <mergeCell ref="I146:K146"/>
    <mergeCell ref="B89:C89"/>
    <mergeCell ref="I73:K73"/>
    <mergeCell ref="B82:C82"/>
    <mergeCell ref="E82:H82"/>
    <mergeCell ref="E90:K90"/>
    <mergeCell ref="I94:K94"/>
    <mergeCell ref="B72:C72"/>
    <mergeCell ref="E72:K72"/>
    <mergeCell ref="B91:C91"/>
    <mergeCell ref="B85:C85"/>
    <mergeCell ref="E85:H85"/>
    <mergeCell ref="B84:C84"/>
    <mergeCell ref="E129:K129"/>
    <mergeCell ref="B92:C92"/>
    <mergeCell ref="B86:C86"/>
    <mergeCell ref="B90:C90"/>
    <mergeCell ref="B74:C74"/>
    <mergeCell ref="E74:H74"/>
    <mergeCell ref="I74:K74"/>
    <mergeCell ref="B95:C95"/>
    <mergeCell ref="B121:C121"/>
    <mergeCell ref="B96:C96"/>
    <mergeCell ref="V3:Z3"/>
    <mergeCell ref="V4:Z4"/>
    <mergeCell ref="V5:Z5"/>
    <mergeCell ref="B16:C17"/>
    <mergeCell ref="B25:C26"/>
    <mergeCell ref="B28:C29"/>
    <mergeCell ref="B34:C35"/>
    <mergeCell ref="B37:C38"/>
    <mergeCell ref="E19:H19"/>
    <mergeCell ref="B18:C18"/>
    <mergeCell ref="E18:K18"/>
    <mergeCell ref="B21:C21"/>
    <mergeCell ref="I31:K31"/>
    <mergeCell ref="I37:K37"/>
    <mergeCell ref="E33:K33"/>
    <mergeCell ref="E32:H32"/>
    <mergeCell ref="I13:K13"/>
    <mergeCell ref="I16:K16"/>
    <mergeCell ref="B47:C47"/>
    <mergeCell ref="E47:H47"/>
    <mergeCell ref="I47:K47"/>
    <mergeCell ref="B48:C48"/>
    <mergeCell ref="B52:C52"/>
    <mergeCell ref="B53:C53"/>
    <mergeCell ref="B75:C75"/>
    <mergeCell ref="E50:H50"/>
    <mergeCell ref="B60:C60"/>
    <mergeCell ref="E54:K54"/>
    <mergeCell ref="I62:K62"/>
    <mergeCell ref="B63:C63"/>
    <mergeCell ref="E63:H63"/>
    <mergeCell ref="I63:K63"/>
    <mergeCell ref="B64:C64"/>
    <mergeCell ref="E64:H64"/>
    <mergeCell ref="I64:K64"/>
    <mergeCell ref="B66:C66"/>
    <mergeCell ref="E66:H66"/>
    <mergeCell ref="I66:K66"/>
    <mergeCell ref="B65:C65"/>
    <mergeCell ref="E62:H62"/>
    <mergeCell ref="E65:H65"/>
    <mergeCell ref="I65:K65"/>
  </mergeCells>
  <conditionalFormatting sqref="N14:N59 Z14:Z162 N61:N67 T61:T67 T73:T79 N73:N162">
    <cfRule type="cellIs" dxfId="175" priority="1" operator="equal">
      <formula>"IKKE DEF"</formula>
    </cfRule>
    <cfRule type="cellIs" dxfId="174" priority="2" operator="equal">
      <formula>"NEGLISJERBAR"</formula>
    </cfRule>
    <cfRule type="cellIs" dxfId="173" priority="3" operator="equal">
      <formula>"BETYDELIG"</formula>
    </cfRule>
    <cfRule type="cellIs" dxfId="172" priority="4" operator="equal">
      <formula>"KRITISK"</formula>
    </cfRule>
  </conditionalFormatting>
  <conditionalFormatting sqref="N69:N71">
    <cfRule type="cellIs" dxfId="171" priority="496" operator="equal">
      <formula>"KRITISK"</formula>
    </cfRule>
    <cfRule type="cellIs" dxfId="170" priority="495" operator="equal">
      <formula>"BETYDELIG"</formula>
    </cfRule>
    <cfRule type="cellIs" dxfId="169" priority="494" operator="equal">
      <formula>"NEGLISJERBAR"</formula>
    </cfRule>
    <cfRule type="cellIs" dxfId="168" priority="493" operator="equal">
      <formula>"IKKE DEF"</formula>
    </cfRule>
  </conditionalFormatting>
  <conditionalFormatting sqref="T16:T17">
    <cfRule type="cellIs" dxfId="167" priority="429" operator="equal">
      <formula>"IKKE DEF"</formula>
    </cfRule>
    <cfRule type="cellIs" dxfId="166" priority="430" operator="equal">
      <formula>"NEGLISJERBAR"</formula>
    </cfRule>
    <cfRule type="cellIs" dxfId="165" priority="431" operator="equal">
      <formula>"BETYDELIG"</formula>
    </cfRule>
    <cfRule type="cellIs" dxfId="164" priority="432" operator="equal">
      <formula>"KRITISK"</formula>
    </cfRule>
  </conditionalFormatting>
  <conditionalFormatting sqref="T19:T20">
    <cfRule type="cellIs" dxfId="163" priority="69" operator="equal">
      <formula>"IKKE DEF"</formula>
    </cfRule>
    <cfRule type="cellIs" dxfId="162" priority="70" operator="equal">
      <formula>"NEGLISJERBAR"</formula>
    </cfRule>
    <cfRule type="cellIs" dxfId="161" priority="71" operator="equal">
      <formula>"BETYDELIG"</formula>
    </cfRule>
    <cfRule type="cellIs" dxfId="160" priority="72" operator="equal">
      <formula>"KRITISK"</formula>
    </cfRule>
  </conditionalFormatting>
  <conditionalFormatting sqref="T22:T23">
    <cfRule type="cellIs" dxfId="159" priority="413" operator="equal">
      <formula>"IKKE DEF"</formula>
    </cfRule>
    <cfRule type="cellIs" dxfId="158" priority="414" operator="equal">
      <formula>"NEGLISJERBAR"</formula>
    </cfRule>
    <cfRule type="cellIs" dxfId="157" priority="415" operator="equal">
      <formula>"BETYDELIG"</formula>
    </cfRule>
    <cfRule type="cellIs" dxfId="156" priority="416" operator="equal">
      <formula>"KRITISK"</formula>
    </cfRule>
  </conditionalFormatting>
  <conditionalFormatting sqref="T25:T26">
    <cfRule type="cellIs" dxfId="155" priority="407" operator="equal">
      <formula>"BETYDELIG"</formula>
    </cfRule>
    <cfRule type="cellIs" dxfId="154" priority="408" operator="equal">
      <formula>"KRITISK"</formula>
    </cfRule>
    <cfRule type="cellIs" dxfId="153" priority="405" operator="equal">
      <formula>"IKKE DEF"</formula>
    </cfRule>
    <cfRule type="cellIs" dxfId="152" priority="406" operator="equal">
      <formula>"NEGLISJERBAR"</formula>
    </cfRule>
  </conditionalFormatting>
  <conditionalFormatting sqref="T28:T29">
    <cfRule type="cellIs" dxfId="151" priority="397" operator="equal">
      <formula>"IKKE DEF"</formula>
    </cfRule>
    <cfRule type="cellIs" dxfId="150" priority="398" operator="equal">
      <formula>"NEGLISJERBAR"</formula>
    </cfRule>
    <cfRule type="cellIs" dxfId="149" priority="399" operator="equal">
      <formula>"BETYDELIG"</formula>
    </cfRule>
    <cfRule type="cellIs" dxfId="148" priority="400" operator="equal">
      <formula>"KRITISK"</formula>
    </cfRule>
  </conditionalFormatting>
  <conditionalFormatting sqref="T31:T32">
    <cfRule type="cellIs" dxfId="147" priority="75" operator="equal">
      <formula>"BETYDELIG"</formula>
    </cfRule>
    <cfRule type="cellIs" dxfId="146" priority="76" operator="equal">
      <formula>"KRITISK"</formula>
    </cfRule>
    <cfRule type="cellIs" dxfId="145" priority="74" operator="equal">
      <formula>"NEGLISJERBAR"</formula>
    </cfRule>
    <cfRule type="cellIs" dxfId="144" priority="73" operator="equal">
      <formula>"IKKE DEF"</formula>
    </cfRule>
  </conditionalFormatting>
  <conditionalFormatting sqref="T34:T35">
    <cfRule type="cellIs" dxfId="143" priority="383" operator="equal">
      <formula>"BETYDELIG"</formula>
    </cfRule>
    <cfRule type="cellIs" dxfId="142" priority="384" operator="equal">
      <formula>"KRITISK"</formula>
    </cfRule>
    <cfRule type="cellIs" dxfId="141" priority="382" operator="equal">
      <formula>"NEGLISJERBAR"</formula>
    </cfRule>
    <cfRule type="cellIs" dxfId="140" priority="381" operator="equal">
      <formula>"IKKE DEF"</formula>
    </cfRule>
  </conditionalFormatting>
  <conditionalFormatting sqref="T37:T38">
    <cfRule type="cellIs" dxfId="139" priority="373" operator="equal">
      <formula>"IKKE DEF"</formula>
    </cfRule>
    <cfRule type="cellIs" dxfId="138" priority="376" operator="equal">
      <formula>"KRITISK"</formula>
    </cfRule>
    <cfRule type="cellIs" dxfId="137" priority="375" operator="equal">
      <formula>"BETYDELIG"</formula>
    </cfRule>
    <cfRule type="cellIs" dxfId="136" priority="374" operator="equal">
      <formula>"NEGLISJERBAR"</formula>
    </cfRule>
  </conditionalFormatting>
  <conditionalFormatting sqref="T40:T41">
    <cfRule type="cellIs" dxfId="135" priority="365" operator="equal">
      <formula>"IKKE DEF"</formula>
    </cfRule>
    <cfRule type="cellIs" dxfId="134" priority="366" operator="equal">
      <formula>"NEGLISJERBAR"</formula>
    </cfRule>
    <cfRule type="cellIs" dxfId="133" priority="367" operator="equal">
      <formula>"BETYDELIG"</formula>
    </cfRule>
    <cfRule type="cellIs" dxfId="132" priority="368" operator="equal">
      <formula>"KRITISK"</formula>
    </cfRule>
  </conditionalFormatting>
  <conditionalFormatting sqref="T43 T45">
    <cfRule type="cellIs" dxfId="131" priority="56" operator="equal">
      <formula>"KRITISK"</formula>
    </cfRule>
    <cfRule type="cellIs" dxfId="130" priority="55" operator="equal">
      <formula>"BETYDELIG"</formula>
    </cfRule>
    <cfRule type="cellIs" dxfId="129" priority="54" operator="equal">
      <formula>"NEGLISJERBAR"</formula>
    </cfRule>
    <cfRule type="cellIs" dxfId="128" priority="53" operator="equal">
      <formula>"IKKE DEF"</formula>
    </cfRule>
  </conditionalFormatting>
  <conditionalFormatting sqref="T47:T48">
    <cfRule type="cellIs" dxfId="127" priority="8" operator="equal">
      <formula>"KRITISK"</formula>
    </cfRule>
    <cfRule type="cellIs" dxfId="126" priority="5" operator="equal">
      <formula>"IKKE DEF"</formula>
    </cfRule>
    <cfRule type="cellIs" dxfId="125" priority="7" operator="equal">
      <formula>"BETYDELIG"</formula>
    </cfRule>
    <cfRule type="cellIs" dxfId="124" priority="6" operator="equal">
      <formula>"NEGLISJERBAR"</formula>
    </cfRule>
  </conditionalFormatting>
  <conditionalFormatting sqref="T50:T53">
    <cfRule type="cellIs" dxfId="123" priority="80" operator="equal">
      <formula>"KRITISK"</formula>
    </cfRule>
    <cfRule type="cellIs" dxfId="122" priority="79" operator="equal">
      <formula>"BETYDELIG"</formula>
    </cfRule>
    <cfRule type="cellIs" dxfId="121" priority="78" operator="equal">
      <formula>"NEGLISJERBAR"</formula>
    </cfRule>
    <cfRule type="cellIs" dxfId="120" priority="77" operator="equal">
      <formula>"IKKE DEF"</formula>
    </cfRule>
  </conditionalFormatting>
  <conditionalFormatting sqref="T55:T56">
    <cfRule type="cellIs" dxfId="119" priority="52" operator="equal">
      <formula>"KRITISK"</formula>
    </cfRule>
    <cfRule type="cellIs" dxfId="118" priority="49" operator="equal">
      <formula>"IKKE DEF"</formula>
    </cfRule>
    <cfRule type="cellIs" dxfId="117" priority="50" operator="equal">
      <formula>"NEGLISJERBAR"</formula>
    </cfRule>
    <cfRule type="cellIs" dxfId="116" priority="51" operator="equal">
      <formula>"BETYDELIG"</formula>
    </cfRule>
  </conditionalFormatting>
  <conditionalFormatting sqref="T58:T59">
    <cfRule type="cellIs" dxfId="115" priority="320" operator="equal">
      <formula>"KRITISK"</formula>
    </cfRule>
    <cfRule type="cellIs" dxfId="114" priority="319" operator="equal">
      <formula>"BETYDELIG"</formula>
    </cfRule>
    <cfRule type="cellIs" dxfId="113" priority="318" operator="equal">
      <formula>"NEGLISJERBAR"</formula>
    </cfRule>
    <cfRule type="cellIs" dxfId="112" priority="317" operator="equal">
      <formula>"IKKE DEF"</formula>
    </cfRule>
  </conditionalFormatting>
  <conditionalFormatting sqref="T69:T70">
    <cfRule type="cellIs" dxfId="111" priority="304" operator="equal">
      <formula>"KRITISK"</formula>
    </cfRule>
    <cfRule type="cellIs" dxfId="110" priority="303" operator="equal">
      <formula>"BETYDELIG"</formula>
    </cfRule>
    <cfRule type="cellIs" dxfId="109" priority="302" operator="equal">
      <formula>"NEGLISJERBAR"</formula>
    </cfRule>
    <cfRule type="cellIs" dxfId="108" priority="301" operator="equal">
      <formula>"IKKE DEF"</formula>
    </cfRule>
  </conditionalFormatting>
  <conditionalFormatting sqref="T82:T83">
    <cfRule type="cellIs" dxfId="107" priority="288" operator="equal">
      <formula>"KRITISK"</formula>
    </cfRule>
    <cfRule type="cellIs" dxfId="106" priority="287" operator="equal">
      <formula>"BETYDELIG"</formula>
    </cfRule>
    <cfRule type="cellIs" dxfId="105" priority="286" operator="equal">
      <formula>"NEGLISJERBAR"</formula>
    </cfRule>
    <cfRule type="cellIs" dxfId="104" priority="285" operator="equal">
      <formula>"IKKE DEF"</formula>
    </cfRule>
  </conditionalFormatting>
  <conditionalFormatting sqref="T85:T86">
    <cfRule type="cellIs" dxfId="103" priority="280" operator="equal">
      <formula>"KRITISK"</formula>
    </cfRule>
    <cfRule type="cellIs" dxfId="102" priority="279" operator="equal">
      <formula>"BETYDELIG"</formula>
    </cfRule>
    <cfRule type="cellIs" dxfId="101" priority="278" operator="equal">
      <formula>"NEGLISJERBAR"</formula>
    </cfRule>
    <cfRule type="cellIs" dxfId="100" priority="277" operator="equal">
      <formula>"IKKE DEF"</formula>
    </cfRule>
  </conditionalFormatting>
  <conditionalFormatting sqref="T88:T89">
    <cfRule type="cellIs" dxfId="99" priority="269" operator="equal">
      <formula>"IKKE DEF"</formula>
    </cfRule>
    <cfRule type="cellIs" dxfId="98" priority="272" operator="equal">
      <formula>"KRITISK"</formula>
    </cfRule>
    <cfRule type="cellIs" dxfId="97" priority="271" operator="equal">
      <formula>"BETYDELIG"</formula>
    </cfRule>
    <cfRule type="cellIs" dxfId="96" priority="270" operator="equal">
      <formula>"NEGLISJERBAR"</formula>
    </cfRule>
  </conditionalFormatting>
  <conditionalFormatting sqref="T91:T92">
    <cfRule type="cellIs" dxfId="95" priority="261" operator="equal">
      <formula>"IKKE DEF"</formula>
    </cfRule>
    <cfRule type="cellIs" dxfId="94" priority="264" operator="equal">
      <formula>"KRITISK"</formula>
    </cfRule>
    <cfRule type="cellIs" dxfId="93" priority="263" operator="equal">
      <formula>"BETYDELIG"</formula>
    </cfRule>
    <cfRule type="cellIs" dxfId="92" priority="262" operator="equal">
      <formula>"NEGLISJERBAR"</formula>
    </cfRule>
  </conditionalFormatting>
  <conditionalFormatting sqref="T94:T95">
    <cfRule type="cellIs" dxfId="91" priority="253" operator="equal">
      <formula>"IKKE DEF"</formula>
    </cfRule>
    <cfRule type="cellIs" dxfId="90" priority="254" operator="equal">
      <formula>"NEGLISJERBAR"</formula>
    </cfRule>
    <cfRule type="cellIs" dxfId="89" priority="255" operator="equal">
      <formula>"BETYDELIG"</formula>
    </cfRule>
    <cfRule type="cellIs" dxfId="88" priority="256" operator="equal">
      <formula>"KRITISK"</formula>
    </cfRule>
  </conditionalFormatting>
  <conditionalFormatting sqref="T97:T98">
    <cfRule type="cellIs" dxfId="87" priority="248" operator="equal">
      <formula>"KRITISK"</formula>
    </cfRule>
    <cfRule type="cellIs" dxfId="86" priority="247" operator="equal">
      <formula>"BETYDELIG"</formula>
    </cfRule>
    <cfRule type="cellIs" dxfId="85" priority="246" operator="equal">
      <formula>"NEGLISJERBAR"</formula>
    </cfRule>
    <cfRule type="cellIs" dxfId="84" priority="245" operator="equal">
      <formula>"IKKE DEF"</formula>
    </cfRule>
  </conditionalFormatting>
  <conditionalFormatting sqref="T100:T101">
    <cfRule type="cellIs" dxfId="83" priority="240" operator="equal">
      <formula>"KRITISK"</formula>
    </cfRule>
    <cfRule type="cellIs" dxfId="82" priority="239" operator="equal">
      <formula>"BETYDELIG"</formula>
    </cfRule>
    <cfRule type="cellIs" dxfId="81" priority="238" operator="equal">
      <formula>"NEGLISJERBAR"</formula>
    </cfRule>
    <cfRule type="cellIs" dxfId="80" priority="237" operator="equal">
      <formula>"IKKE DEF"</formula>
    </cfRule>
  </conditionalFormatting>
  <conditionalFormatting sqref="T103:T104">
    <cfRule type="cellIs" dxfId="79" priority="81" operator="equal">
      <formula>"IKKE DEF"</formula>
    </cfRule>
    <cfRule type="cellIs" dxfId="78" priority="83" operator="equal">
      <formula>"BETYDELIG"</formula>
    </cfRule>
    <cfRule type="cellIs" dxfId="77" priority="84" operator="equal">
      <formula>"KRITISK"</formula>
    </cfRule>
    <cfRule type="cellIs" dxfId="76" priority="82" operator="equal">
      <formula>"NEGLISJERBAR"</formula>
    </cfRule>
  </conditionalFormatting>
  <conditionalFormatting sqref="T106:T107">
    <cfRule type="cellIs" dxfId="75" priority="229" operator="equal">
      <formula>"IKKE DEF"</formula>
    </cfRule>
    <cfRule type="cellIs" dxfId="74" priority="232" operator="equal">
      <formula>"KRITISK"</formula>
    </cfRule>
    <cfRule type="cellIs" dxfId="73" priority="231" operator="equal">
      <formula>"BETYDELIG"</formula>
    </cfRule>
    <cfRule type="cellIs" dxfId="72" priority="230" operator="equal">
      <formula>"NEGLISJERBAR"</formula>
    </cfRule>
  </conditionalFormatting>
  <conditionalFormatting sqref="T109:T110">
    <cfRule type="cellIs" dxfId="71" priority="223" operator="equal">
      <formula>"BETYDELIG"</formula>
    </cfRule>
    <cfRule type="cellIs" dxfId="70" priority="224" operator="equal">
      <formula>"KRITISK"</formula>
    </cfRule>
    <cfRule type="cellIs" dxfId="69" priority="222" operator="equal">
      <formula>"NEGLISJERBAR"</formula>
    </cfRule>
    <cfRule type="cellIs" dxfId="68" priority="221" operator="equal">
      <formula>"IKKE DEF"</formula>
    </cfRule>
  </conditionalFormatting>
  <conditionalFormatting sqref="T112:T113">
    <cfRule type="cellIs" dxfId="67" priority="216" operator="equal">
      <formula>"KRITISK"</formula>
    </cfRule>
    <cfRule type="cellIs" dxfId="66" priority="215" operator="equal">
      <formula>"BETYDELIG"</formula>
    </cfRule>
    <cfRule type="cellIs" dxfId="65" priority="214" operator="equal">
      <formula>"NEGLISJERBAR"</formula>
    </cfRule>
    <cfRule type="cellIs" dxfId="64" priority="213" operator="equal">
      <formula>"IKKE DEF"</formula>
    </cfRule>
  </conditionalFormatting>
  <conditionalFormatting sqref="T115:T116">
    <cfRule type="cellIs" dxfId="63" priority="208" operator="equal">
      <formula>"KRITISK"</formula>
    </cfRule>
    <cfRule type="cellIs" dxfId="62" priority="207" operator="equal">
      <formula>"BETYDELIG"</formula>
    </cfRule>
    <cfRule type="cellIs" dxfId="61" priority="206" operator="equal">
      <formula>"NEGLISJERBAR"</formula>
    </cfRule>
    <cfRule type="cellIs" dxfId="60" priority="205" operator="equal">
      <formula>"IKKE DEF"</formula>
    </cfRule>
  </conditionalFormatting>
  <conditionalFormatting sqref="T118:T119">
    <cfRule type="cellIs" dxfId="59" priority="199" operator="equal">
      <formula>"BETYDELIG"</formula>
    </cfRule>
    <cfRule type="cellIs" dxfId="58" priority="200" operator="equal">
      <formula>"KRITISK"</formula>
    </cfRule>
    <cfRule type="cellIs" dxfId="57" priority="198" operator="equal">
      <formula>"NEGLISJERBAR"</formula>
    </cfRule>
    <cfRule type="cellIs" dxfId="56" priority="197" operator="equal">
      <formula>"IKKE DEF"</formula>
    </cfRule>
  </conditionalFormatting>
  <conditionalFormatting sqref="T121:T122">
    <cfRule type="cellIs" dxfId="55" priority="191" operator="equal">
      <formula>"BETYDELIG"</formula>
    </cfRule>
    <cfRule type="cellIs" dxfId="54" priority="189" operator="equal">
      <formula>"IKKE DEF"</formula>
    </cfRule>
    <cfRule type="cellIs" dxfId="53" priority="192" operator="equal">
      <formula>"KRITISK"</formula>
    </cfRule>
    <cfRule type="cellIs" dxfId="52" priority="190" operator="equal">
      <formula>"NEGLISJERBAR"</formula>
    </cfRule>
  </conditionalFormatting>
  <conditionalFormatting sqref="T124:T125">
    <cfRule type="cellIs" dxfId="51" priority="184" operator="equal">
      <formula>"KRITISK"</formula>
    </cfRule>
    <cfRule type="cellIs" dxfId="50" priority="183" operator="equal">
      <formula>"BETYDELIG"</formula>
    </cfRule>
    <cfRule type="cellIs" dxfId="49" priority="182" operator="equal">
      <formula>"NEGLISJERBAR"</formula>
    </cfRule>
    <cfRule type="cellIs" dxfId="48" priority="181" operator="equal">
      <formula>"IKKE DEF"</formula>
    </cfRule>
  </conditionalFormatting>
  <conditionalFormatting sqref="T127:T128">
    <cfRule type="cellIs" dxfId="47" priority="176" operator="equal">
      <formula>"KRITISK"</formula>
    </cfRule>
    <cfRule type="cellIs" dxfId="46" priority="175" operator="equal">
      <formula>"BETYDELIG"</formula>
    </cfRule>
    <cfRule type="cellIs" dxfId="45" priority="174" operator="equal">
      <formula>"NEGLISJERBAR"</formula>
    </cfRule>
    <cfRule type="cellIs" dxfId="44" priority="173" operator="equal">
      <formula>"IKKE DEF"</formula>
    </cfRule>
  </conditionalFormatting>
  <conditionalFormatting sqref="T130:T131">
    <cfRule type="cellIs" dxfId="43" priority="168" operator="equal">
      <formula>"KRITISK"</formula>
    </cfRule>
    <cfRule type="cellIs" dxfId="42" priority="167" operator="equal">
      <formula>"BETYDELIG"</formula>
    </cfRule>
    <cfRule type="cellIs" dxfId="41" priority="166" operator="equal">
      <formula>"NEGLISJERBAR"</formula>
    </cfRule>
    <cfRule type="cellIs" dxfId="40" priority="165" operator="equal">
      <formula>"IKKE DEF"</formula>
    </cfRule>
  </conditionalFormatting>
  <conditionalFormatting sqref="T133:T134">
    <cfRule type="cellIs" dxfId="39" priority="160" operator="equal">
      <formula>"KRITISK"</formula>
    </cfRule>
    <cfRule type="cellIs" dxfId="38" priority="158" operator="equal">
      <formula>"NEGLISJERBAR"</formula>
    </cfRule>
    <cfRule type="cellIs" dxfId="37" priority="157" operator="equal">
      <formula>"IKKE DEF"</formula>
    </cfRule>
    <cfRule type="cellIs" dxfId="36" priority="159" operator="equal">
      <formula>"BETYDELIG"</formula>
    </cfRule>
  </conditionalFormatting>
  <conditionalFormatting sqref="T136:T137">
    <cfRule type="cellIs" dxfId="35" priority="152" operator="equal">
      <formula>"KRITISK"</formula>
    </cfRule>
    <cfRule type="cellIs" dxfId="34" priority="151" operator="equal">
      <formula>"BETYDELIG"</formula>
    </cfRule>
    <cfRule type="cellIs" dxfId="33" priority="150" operator="equal">
      <formula>"NEGLISJERBAR"</formula>
    </cfRule>
    <cfRule type="cellIs" dxfId="32" priority="149" operator="equal">
      <formula>"IKKE DEF"</formula>
    </cfRule>
  </conditionalFormatting>
  <conditionalFormatting sqref="T139:T140">
    <cfRule type="cellIs" dxfId="31" priority="144" operator="equal">
      <formula>"KRITISK"</formula>
    </cfRule>
    <cfRule type="cellIs" dxfId="30" priority="143" operator="equal">
      <formula>"BETYDELIG"</formula>
    </cfRule>
    <cfRule type="cellIs" dxfId="29" priority="142" operator="equal">
      <formula>"NEGLISJERBAR"</formula>
    </cfRule>
    <cfRule type="cellIs" dxfId="28" priority="141" operator="equal">
      <formula>"IKKE DEF"</formula>
    </cfRule>
  </conditionalFormatting>
  <conditionalFormatting sqref="T142:T143">
    <cfRule type="cellIs" dxfId="27" priority="133" operator="equal">
      <formula>"IKKE DEF"</formula>
    </cfRule>
    <cfRule type="cellIs" dxfId="26" priority="135" operator="equal">
      <formula>"BETYDELIG"</formula>
    </cfRule>
    <cfRule type="cellIs" dxfId="25" priority="136" operator="equal">
      <formula>"KRITISK"</formula>
    </cfRule>
    <cfRule type="cellIs" dxfId="24" priority="134" operator="equal">
      <formula>"NEGLISJERBAR"</formula>
    </cfRule>
  </conditionalFormatting>
  <conditionalFormatting sqref="T145:T146">
    <cfRule type="cellIs" dxfId="23" priority="128" operator="equal">
      <formula>"KRITISK"</formula>
    </cfRule>
    <cfRule type="cellIs" dxfId="22" priority="125" operator="equal">
      <formula>"IKKE DEF"</formula>
    </cfRule>
    <cfRule type="cellIs" dxfId="21" priority="126" operator="equal">
      <formula>"NEGLISJERBAR"</formula>
    </cfRule>
    <cfRule type="cellIs" dxfId="20" priority="127" operator="equal">
      <formula>"BETYDELIG"</formula>
    </cfRule>
  </conditionalFormatting>
  <conditionalFormatting sqref="T148:T149">
    <cfRule type="cellIs" dxfId="19" priority="120" operator="equal">
      <formula>"KRITISK"</formula>
    </cfRule>
    <cfRule type="cellIs" dxfId="18" priority="119" operator="equal">
      <formula>"BETYDELIG"</formula>
    </cfRule>
    <cfRule type="cellIs" dxfId="17" priority="118" operator="equal">
      <formula>"NEGLISJERBAR"</formula>
    </cfRule>
    <cfRule type="cellIs" dxfId="16" priority="117" operator="equal">
      <formula>"IKKE DEF"</formula>
    </cfRule>
  </conditionalFormatting>
  <conditionalFormatting sqref="T151:T152">
    <cfRule type="cellIs" dxfId="15" priority="112" operator="equal">
      <formula>"KRITISK"</formula>
    </cfRule>
    <cfRule type="cellIs" dxfId="14" priority="111" operator="equal">
      <formula>"BETYDELIG"</formula>
    </cfRule>
    <cfRule type="cellIs" dxfId="13" priority="110" operator="equal">
      <formula>"NEGLISJERBAR"</formula>
    </cfRule>
    <cfRule type="cellIs" dxfId="12" priority="109" operator="equal">
      <formula>"IKKE DEF"</formula>
    </cfRule>
  </conditionalFormatting>
  <conditionalFormatting sqref="T154:T155">
    <cfRule type="cellIs" dxfId="11" priority="104" operator="equal">
      <formula>"KRITISK"</formula>
    </cfRule>
    <cfRule type="cellIs" dxfId="10" priority="102" operator="equal">
      <formula>"NEGLISJERBAR"</formula>
    </cfRule>
    <cfRule type="cellIs" dxfId="9" priority="101" operator="equal">
      <formula>"IKKE DEF"</formula>
    </cfRule>
    <cfRule type="cellIs" dxfId="8" priority="103" operator="equal">
      <formula>"BETYDELIG"</formula>
    </cfRule>
  </conditionalFormatting>
  <conditionalFormatting sqref="T157:T158">
    <cfRule type="cellIs" dxfId="7" priority="96" operator="equal">
      <formula>"KRITISK"</formula>
    </cfRule>
    <cfRule type="cellIs" dxfId="6" priority="95" operator="equal">
      <formula>"BETYDELIG"</formula>
    </cfRule>
    <cfRule type="cellIs" dxfId="5" priority="94" operator="equal">
      <formula>"NEGLISJERBAR"</formula>
    </cfRule>
    <cfRule type="cellIs" dxfId="4" priority="93" operator="equal">
      <formula>"IKKE DEF"</formula>
    </cfRule>
  </conditionalFormatting>
  <conditionalFormatting sqref="T160:T161">
    <cfRule type="cellIs" dxfId="3" priority="88" operator="equal">
      <formula>"KRITISK"</formula>
    </cfRule>
    <cfRule type="cellIs" dxfId="2" priority="87" operator="equal">
      <formula>"BETYDELIG"</formula>
    </cfRule>
    <cfRule type="cellIs" dxfId="1" priority="86" operator="equal">
      <formula>"NEGLISJERBAR"</formula>
    </cfRule>
    <cfRule type="cellIs" dxfId="0" priority="85" operator="equal">
      <formula>"IKKE DEF"</formula>
    </cfRule>
  </conditionalFormatting>
  <dataValidations count="2">
    <dataValidation type="list" allowBlank="1" showInputMessage="1" showErrorMessage="1" errorTitle="Advarsel!" error="Her kan du kun gi karakter fra 1 til 5. Sjekk risikomatrisen i toppen av arket for å finne ut hvilken karakter du skal gi." sqref="X106:Y107 X91:Y92 L106:M107 L85:M86 X85:Y86 L91:M92 X109:Y110 L109:M110 L58:M59 X50:Y53 X55:Y56 X58:Y59 X31:Y32 X40:Y41 L25:M26 L37:M38 X22:Y23 L34:M35 X28:Y29 X34:Y35 X37:Y38 L40:M41 L22:M23 X69:Y70 L28:M29 X25:Y26 X94:Y95 R55:S56 L94:M95 L69:M70 X16:Y17 L16:M17 R19:S20 L19:M20 L103:M104 X82:Y83 L82:M83 X88:Y89 L88:M89 L97:M98 X97:Y98 X100:Y101 R100:S101 L112:M113 X112:Y113 L115:M116 X115:Y116 L118:M119 X118:Y119 L121:M122 X121:Y122 L124:M125 X124:Y125 L127:M128 X127:Y128 L130:M131 X130:Y131 L133:M134 X133:Y134 L136:M137 X136:Y137 L139:M140 X139:Y140 L142:M143 X142:Y143 L145:M146 X145:Y146 L148:M149 X148:Y149 L151:M152 X151:Y152 X154:Y155 L154:M155 L157:M158 X157:Y158 L160:M161 X160:Y161 R16:S17 R22:S23 R25:S26 R28:S29 R50:S53 R34:S35 R37:S38 R40:S41 X19:Y20 L55:M56 R58:S59 R69:S70 R82:S83 R85:S86 R88:S89 R91:S92 R94:S95 R97:S98 R160:S161 R106:S107 R109:S110 R112:S113 R115:S116 R118:S119 R121:S122 R124:S125 R127:S128 R130:S131 R133:S134 R136:S137 R139:S140 R142:S143 R145:S146 R148:S149 R151:S152 R154:S155 R157:S158 L100:M101 X103:Y104 R103:S104 R31:S32 L31:M32 L50:M53 R43:S43 L43:M43 X43:Y43 R45:S45 L45:M45 X45:Y45 R47:S48 X47:Y48 L47:M48 X61:Y67 R61:S67 R73:S79 X73:Y79 L73:M79 L61:M67" xr:uid="{00000000-0002-0000-0000-000000000000}">
      <formula1>"1,2,3,4,5"</formula1>
    </dataValidation>
    <dataValidation type="list" allowBlank="1" showInputMessage="1" sqref="W106:W107 W91:W92 W100:W101 Q82:Q83 W85:W86 Q88:Q89 W109:W110 Q106:Q107 W58:W59 W55:W56 Q55:Q56 W31:W32 Q28:Q29 W22:W23 Q22:Q23 W28:W29 Q37:Q38 W40:W41 W19:W20 Q34:Q35 W37:W38 W34:W35 W25:W26 W69:W70 Q25:Q26 W94:W95 Q69:Q70 Q91:Q92 W16:W17 Q157:Q158 Q50:Q53 Q16:Q17 Q40:Q41 Q103:Q104 Q19:Q20 Q58:Q59 W50:W53 W82:W83 W88:W89 Q85:Q86 Q94:Q95 W97:W98 Q97:Q98 Q160:Q161 Q109:Q110 W112:W113 Q112:Q113 W115:W116 Q115:Q116 W118:W119 Q118:Q119 W121:W122 Q121:Q122 W124:W125 Q124:Q125 W127:W128 Q127:Q128 W130:W131 Q130:Q131 W133:W134 Q133:Q134 W136:W137 Q136:Q137 W139:W140 Q139:Q140 W142:W143 Q142:Q143 W145:W146 Q145:Q146 W148:W149 Q148:Q149 W151:W152 W154:W155 Q151:Q152 Q154:Q155 W157:W158 W160:W161 Q100:Q101 W103:W104 Q31:Q32 W43 Q43 W45 Q45 Q47:Q48 W47:W48 Q61:Q67 Q73:Q79 W73:W79 W61:W67" xr:uid="{00000000-0002-0000-0000-000001000000}">
      <formula1>"Utført,Ikke utført,Pågår"</formula1>
    </dataValidation>
  </dataValidations>
  <pageMargins left="0.23622047244094491" right="0.23622047244094491" top="0.55118110236220474" bottom="0.62992125984251968" header="0.31496062992125984" footer="0.23622047244094491"/>
  <pageSetup paperSize="9" scale="45" fitToHeight="0" orientation="landscape" r:id="rId1"/>
  <headerFooter scaleWithDoc="0">
    <oddFooter>&amp;R&amp;9&amp;K00-045&amp;D &amp;T - Side &amp;P av &amp;N</oddFooter>
  </headerFooter>
  <ignoredErrors>
    <ignoredError sqref="U44:Z44 N18 N24 Z24 Z46 Z18 Z21 N21 N27 N30 N33 N39 N54 N57 N71 Z27 Z30 Z33 Z36 Z39 Z42 Z49 Z54 Z57 Z60 Z71:Z72 N36 N44:Q44" 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9ccd3d-4bd2-408a-9bbb-73743c5cf300" xsi:nil="true"/>
    <lcf76f155ced4ddcb4097134ff3c332f xmlns="43e58660-4b11-4d41-8079-513e1f9876e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80C01AEEEE1EA45B2AF6A65A12D1F4E" ma:contentTypeVersion="12" ma:contentTypeDescription="Opprett et nytt dokument." ma:contentTypeScope="" ma:versionID="d9ccb7f22d4944dc52ed95101f96feb3">
  <xsd:schema xmlns:xsd="http://www.w3.org/2001/XMLSchema" xmlns:xs="http://www.w3.org/2001/XMLSchema" xmlns:p="http://schemas.microsoft.com/office/2006/metadata/properties" xmlns:ns2="43e58660-4b11-4d41-8079-513e1f9876e7" xmlns:ns3="749ccd3d-4bd2-408a-9bbb-73743c5cf300" targetNamespace="http://schemas.microsoft.com/office/2006/metadata/properties" ma:root="true" ma:fieldsID="0bfbf660d666c9ed85dbe1085d4c8431" ns2:_="" ns3:_="">
    <xsd:import namespace="43e58660-4b11-4d41-8079-513e1f9876e7"/>
    <xsd:import namespace="749ccd3d-4bd2-408a-9bbb-73743c5cf3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58660-4b11-4d41-8079-513e1f9876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emerkelapper" ma:readOnly="false" ma:fieldId="{5cf76f15-5ced-4ddc-b409-7134ff3c332f}" ma:taxonomyMulti="true" ma:sspId="c22fd018-c39b-462c-89de-126a365ef1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ccd3d-4bd2-408a-9bbb-73743c5cf300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ac059847-76e0-4adf-90b3-49c8ac504866}" ma:internalName="TaxCatchAll" ma:showField="CatchAllData" ma:web="749ccd3d-4bd2-408a-9bbb-73743c5cf3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C2D7796-2BFB-46DE-B51E-11802A91397E}"/>
</file>

<file path=customXml/itemProps2.xml><?xml version="1.0" encoding="utf-8"?>
<ds:datastoreItem xmlns:ds="http://schemas.openxmlformats.org/officeDocument/2006/customXml" ds:itemID="{581D45FA-E666-4819-871A-A8EB2C8171D8}"/>
</file>

<file path=customXml/itemProps3.xml><?xml version="1.0" encoding="utf-8"?>
<ds:datastoreItem xmlns:ds="http://schemas.openxmlformats.org/officeDocument/2006/customXml" ds:itemID="{F8FD3BA1-1A52-4EBD-89F6-25B54D75B41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Insenti AS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Skjema for risikovurdering</dc:title>
  <dc:subject>SHA</dc:subject>
  <dc:creator>Tom Henriksen</dc:creator>
  <cp:keywords/>
  <dc:description/>
  <cp:lastModifiedBy>Per Sutter</cp:lastModifiedBy>
  <cp:revision/>
  <dcterms:created xsi:type="dcterms:W3CDTF">2012-10-01T13:20:06Z</dcterms:created>
  <dcterms:modified xsi:type="dcterms:W3CDTF">2026-05-27T12:41:11Z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0x010100780C01AEEEE1EA45B2AF6A65A12D1F4E</vt:lpwstr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xd_Signature">
    <vt:bool>false</vt:bool>
  </property>
</Properties>
</file>